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100" windowHeight="798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I156" i="5" l="1"/>
  <c r="G156" i="5"/>
  <c r="I164" i="5" l="1"/>
  <c r="G164" i="5"/>
  <c r="G150" i="5"/>
  <c r="F158" i="5" l="1"/>
  <c r="F159" i="5"/>
  <c r="F160" i="5"/>
  <c r="F161" i="5"/>
  <c r="F115" i="5"/>
  <c r="F116" i="5"/>
  <c r="F117" i="5"/>
  <c r="F118" i="5"/>
  <c r="F119" i="5"/>
  <c r="F121" i="5"/>
  <c r="F123" i="5"/>
  <c r="F124" i="5"/>
  <c r="F125" i="5"/>
  <c r="F126" i="5"/>
  <c r="F127" i="5"/>
  <c r="F128" i="5"/>
  <c r="F129" i="5"/>
  <c r="F130" i="5"/>
  <c r="F131" i="5"/>
  <c r="F88" i="5"/>
  <c r="F78" i="5"/>
  <c r="F79" i="5"/>
  <c r="F81" i="5"/>
  <c r="F83" i="5"/>
  <c r="F72" i="5"/>
  <c r="F66" i="5"/>
  <c r="F46" i="5"/>
  <c r="F47" i="5"/>
  <c r="F48" i="5"/>
  <c r="F49" i="5"/>
  <c r="F50" i="5"/>
  <c r="F51" i="5"/>
  <c r="F52" i="5"/>
  <c r="F20" i="5"/>
  <c r="F21" i="5"/>
  <c r="F22" i="5"/>
  <c r="F23" i="5"/>
  <c r="F25" i="5"/>
  <c r="F26" i="5"/>
  <c r="F27" i="5"/>
  <c r="F28" i="5"/>
  <c r="F29" i="5"/>
  <c r="F31" i="5"/>
  <c r="F32" i="5"/>
  <c r="F33" i="5"/>
  <c r="F153" i="5" l="1"/>
  <c r="F154" i="5"/>
  <c r="F152" i="5"/>
  <c r="F148" i="5"/>
  <c r="F136" i="5"/>
  <c r="F137" i="5"/>
  <c r="F138" i="5"/>
  <c r="F139" i="5"/>
  <c r="F140" i="5"/>
  <c r="F141" i="5"/>
  <c r="F142" i="5"/>
  <c r="F143" i="5"/>
  <c r="F144" i="5"/>
  <c r="F135" i="5"/>
  <c r="F112" i="5"/>
  <c r="F113" i="5"/>
  <c r="F114" i="5"/>
  <c r="F104" i="5"/>
  <c r="F105" i="5"/>
  <c r="F106" i="5"/>
  <c r="F107" i="5"/>
  <c r="F103" i="5"/>
  <c r="F97" i="5"/>
  <c r="F98" i="5"/>
  <c r="F96" i="5"/>
  <c r="F90" i="5"/>
  <c r="F89" i="5"/>
  <c r="G86" i="5" s="1"/>
  <c r="F84" i="5"/>
  <c r="G74" i="5" s="1"/>
  <c r="F68" i="5"/>
  <c r="F58" i="5"/>
  <c r="F59" i="5"/>
  <c r="F61" i="5"/>
  <c r="F53" i="5"/>
  <c r="G44" i="5" s="1"/>
  <c r="F41" i="5"/>
  <c r="F42" i="5"/>
  <c r="G109" i="5" l="1"/>
  <c r="G133" i="5"/>
  <c r="G100" i="5"/>
  <c r="G39" i="5"/>
  <c r="G55" i="5"/>
  <c r="G70" i="5"/>
  <c r="G92" i="5"/>
  <c r="G146" i="5"/>
  <c r="G63" i="5"/>
  <c r="F34" i="5"/>
  <c r="F36" i="5" l="1"/>
  <c r="G17" i="5" l="1"/>
  <c r="H158" i="5" l="1"/>
  <c r="H160" i="5"/>
  <c r="H159" i="5"/>
  <c r="H161" i="5"/>
  <c r="H117" i="5"/>
  <c r="H116" i="5"/>
  <c r="H119" i="5"/>
  <c r="H129" i="5"/>
  <c r="H128" i="5"/>
  <c r="H131" i="5"/>
  <c r="H115" i="5"/>
  <c r="H118" i="5"/>
  <c r="H125" i="5"/>
  <c r="H124" i="5"/>
  <c r="H127" i="5"/>
  <c r="H130" i="5"/>
  <c r="H121" i="5"/>
  <c r="H123" i="5"/>
  <c r="H126" i="5"/>
  <c r="H78" i="5"/>
  <c r="I74" i="5" s="1"/>
  <c r="H88" i="5"/>
  <c r="I86" i="5" s="1"/>
  <c r="H72" i="5"/>
  <c r="H79" i="5"/>
  <c r="H81" i="5"/>
  <c r="H83" i="5"/>
  <c r="H66" i="5"/>
  <c r="H46" i="5"/>
  <c r="I44" i="5" s="1"/>
  <c r="H48" i="5"/>
  <c r="H47" i="5"/>
  <c r="H49" i="5"/>
  <c r="H27" i="5"/>
  <c r="H50" i="5"/>
  <c r="H52" i="5"/>
  <c r="H51" i="5"/>
  <c r="H154" i="5"/>
  <c r="H61" i="5"/>
  <c r="H84" i="5"/>
  <c r="H98" i="5"/>
  <c r="H105" i="5"/>
  <c r="H21" i="5"/>
  <c r="H58" i="5"/>
  <c r="I55" i="5" s="1"/>
  <c r="H143" i="5"/>
  <c r="H34" i="5"/>
  <c r="H112" i="5"/>
  <c r="I109" i="5" s="1"/>
  <c r="H140" i="5"/>
  <c r="H22" i="5"/>
  <c r="H41" i="5"/>
  <c r="I39" i="5" s="1"/>
  <c r="H113" i="5"/>
  <c r="H114" i="5"/>
  <c r="H142" i="5"/>
  <c r="H152" i="5"/>
  <c r="I150" i="5" s="1"/>
  <c r="H139" i="5"/>
  <c r="H32" i="5"/>
  <c r="H42" i="5"/>
  <c r="H97" i="5"/>
  <c r="H104" i="5"/>
  <c r="H136" i="5"/>
  <c r="H137" i="5"/>
  <c r="H20" i="5"/>
  <c r="I17" i="5" s="1"/>
  <c r="H141" i="5"/>
  <c r="H23" i="5"/>
  <c r="H31" i="5"/>
  <c r="H28" i="5"/>
  <c r="H144" i="5"/>
  <c r="H138" i="5"/>
  <c r="H103" i="5"/>
  <c r="I100" i="5" s="1"/>
  <c r="H106" i="5"/>
  <c r="H96" i="5"/>
  <c r="I92" i="5" s="1"/>
  <c r="H89" i="5"/>
  <c r="H90" i="5"/>
  <c r="I70" i="5"/>
  <c r="H68" i="5"/>
  <c r="I63" i="5" s="1"/>
  <c r="H53" i="5"/>
  <c r="H36" i="5"/>
  <c r="H25" i="5"/>
  <c r="H33" i="5"/>
  <c r="H26" i="5"/>
  <c r="H59" i="5"/>
  <c r="H107" i="5"/>
  <c r="H135" i="5"/>
  <c r="I133" i="5" s="1"/>
  <c r="H148" i="5"/>
  <c r="I146" i="5" s="1"/>
  <c r="H153" i="5"/>
  <c r="H29" i="5"/>
</calcChain>
</file>

<file path=xl/sharedStrings.xml><?xml version="1.0" encoding="utf-8"?>
<sst xmlns="http://schemas.openxmlformats.org/spreadsheetml/2006/main" count="274" uniqueCount="200">
  <si>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</si>
  <si>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</si>
  <si>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</si>
  <si>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</si>
  <si>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</si>
  <si>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</si>
  <si>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</si>
  <si>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</si>
  <si>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</si>
  <si>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</si>
  <si>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</si>
  <si>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</si>
  <si>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</si>
  <si>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</si>
  <si>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MOVIMIENTO DE TIERRA</t>
  </si>
  <si>
    <t>INSTALACION SANITARIA</t>
  </si>
  <si>
    <t>ALUMINIO</t>
  </si>
  <si>
    <t>11.00</t>
  </si>
  <si>
    <t>ml</t>
  </si>
  <si>
    <t>12.00</t>
  </si>
  <si>
    <t>13.00</t>
  </si>
  <si>
    <t>14.00</t>
  </si>
  <si>
    <t>15.00</t>
  </si>
  <si>
    <t>m2</t>
  </si>
  <si>
    <t>gl</t>
  </si>
  <si>
    <t>PINTURA</t>
  </si>
  <si>
    <t>Mampostería interior</t>
  </si>
  <si>
    <t>Mampostería exterior</t>
  </si>
  <si>
    <t>APARATOS SANITARIOS,GRIFERIAS Y ACCESORIOS</t>
  </si>
  <si>
    <t>INSTALACION ELECTRICA</t>
  </si>
  <si>
    <t>Tablero general y derivados</t>
  </si>
  <si>
    <t>Enhebrado general</t>
  </si>
  <si>
    <t>Sistema de descarga a tierra</t>
  </si>
  <si>
    <t>m3</t>
  </si>
  <si>
    <t>global</t>
  </si>
  <si>
    <t>Técnico Prevencionista</t>
  </si>
  <si>
    <t>Deposicion final y acarreo de escombros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</si>
  <si>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</si>
  <si>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</si>
  <si>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</si>
  <si>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</si>
  <si>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</si>
  <si>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</si>
  <si>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</si>
  <si>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</si>
  <si>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1.2.1</t>
  </si>
  <si>
    <t>1.2.4</t>
  </si>
  <si>
    <t>1.3</t>
  </si>
  <si>
    <t>INSTALACIONES PROVISORIAS</t>
  </si>
  <si>
    <t>1,3,4</t>
  </si>
  <si>
    <t>1.4</t>
  </si>
  <si>
    <t>REPLANTEO DE OBRA</t>
  </si>
  <si>
    <t>1,4,1</t>
  </si>
  <si>
    <t>Replanteo planialtimétrico</t>
  </si>
  <si>
    <t>3.00</t>
  </si>
  <si>
    <t>DEMOLICIONES</t>
  </si>
  <si>
    <t>VIGAS  ESTRUCTURALES</t>
  </si>
  <si>
    <t>Obra húmeda</t>
  </si>
  <si>
    <t>AISLACIONES HUMÍDICAS</t>
  </si>
  <si>
    <t>9.00</t>
  </si>
  <si>
    <t>REVESTIMIENTOS</t>
  </si>
  <si>
    <t>PARAMENTOS VERTICALES</t>
  </si>
  <si>
    <t>REVESTIMIENTOS INTERIORES</t>
  </si>
  <si>
    <t>Pavimentos Interiores</t>
  </si>
  <si>
    <t>10.00</t>
  </si>
  <si>
    <t>TERMINACION DE CUBIERTAS</t>
  </si>
  <si>
    <t>10,1,1</t>
  </si>
  <si>
    <t>10,1,2</t>
  </si>
  <si>
    <t>10,1,3</t>
  </si>
  <si>
    <t>10,1,4</t>
  </si>
  <si>
    <t>10,1,5</t>
  </si>
  <si>
    <t>CUBIERTAS LIVIANAS</t>
  </si>
  <si>
    <t>OBRA: Escuela 47- Colonia Greissing</t>
  </si>
  <si>
    <t>1,1,1</t>
  </si>
  <si>
    <t xml:space="preserve">Limpieza y acondicionamiento del terreno </t>
  </si>
  <si>
    <t>1,1,6</t>
  </si>
  <si>
    <t>1,1,8</t>
  </si>
  <si>
    <t xml:space="preserve">Fletes de implantación </t>
  </si>
  <si>
    <t>1,1,9</t>
  </si>
  <si>
    <t>Cartel de obra dimensiones 2,50 X 1.20 M VER MODELO ADJUNTO</t>
  </si>
  <si>
    <t xml:space="preserve">Vallado  </t>
  </si>
  <si>
    <t>1.2.2</t>
  </si>
  <si>
    <t>Andamios</t>
  </si>
  <si>
    <t>Contenedor oficina</t>
  </si>
  <si>
    <t>1.2.7</t>
  </si>
  <si>
    <t>Contenedor duchas</t>
  </si>
  <si>
    <t>1.2.8</t>
  </si>
  <si>
    <t>Contenedor baños</t>
  </si>
  <si>
    <t>1,3,1</t>
  </si>
  <si>
    <t>Servicio de provisorio de UTE</t>
  </si>
  <si>
    <t>1,3,2</t>
  </si>
  <si>
    <t>Servicio de provisorio de OSE</t>
  </si>
  <si>
    <t>Consumo UTE</t>
  </si>
  <si>
    <t>1,3,5</t>
  </si>
  <si>
    <t>Consumo OSE</t>
  </si>
  <si>
    <t>Excavación vigas y riostras de fundación</t>
  </si>
  <si>
    <t>Desclace de vigas de fundación</t>
  </si>
  <si>
    <t xml:space="preserve"> global</t>
  </si>
  <si>
    <t>Demolición de muros de ladrillos</t>
  </si>
  <si>
    <t xml:space="preserve">Demolición de cubiertas livianas </t>
  </si>
  <si>
    <t>Picado de contrapisos y pavimentos interiores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</si>
  <si>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</si>
  <si>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</si>
  <si>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</si>
  <si>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</si>
  <si>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escombros</t>
  </si>
  <si>
    <t>ESTRUCTURAS</t>
  </si>
  <si>
    <t xml:space="preserve">FUNDACIONES </t>
  </si>
  <si>
    <t xml:space="preserve">Vigas de fundación </t>
  </si>
  <si>
    <t>Vigas de hormigon armado. Indice 000</t>
  </si>
  <si>
    <t>VIGAS de hormigón armado  Indice 100 (soporte de ISOPANELES de la cubierta)</t>
  </si>
  <si>
    <t>CERRAMIENTOS VERTICALES (Incluye aislacion termica)</t>
  </si>
  <si>
    <t>Ticholo cerámico 12x25x25 cm</t>
  </si>
  <si>
    <t>Carreras, dinteles y antepechos</t>
  </si>
  <si>
    <t xml:space="preserve">Dinteles y antepechos </t>
  </si>
  <si>
    <t>4,1,1</t>
  </si>
  <si>
    <t>4,1,2</t>
  </si>
  <si>
    <t>4,2,1</t>
  </si>
  <si>
    <t>7,1,1</t>
  </si>
  <si>
    <t>Revoque hidrófugo en vigas de fundacion</t>
  </si>
  <si>
    <t>Revoque interior común 2 capas</t>
  </si>
  <si>
    <t>Revestimiento ceramicos (20 x 35 cm)</t>
  </si>
  <si>
    <t>Cantoneras de  aluminio</t>
  </si>
  <si>
    <t xml:space="preserve">PAVIMENTOS </t>
  </si>
  <si>
    <t>Baldosa porcelanato antideslizante (no pulido) 60 x 60 cm</t>
  </si>
  <si>
    <t>7,1,1,1</t>
  </si>
  <si>
    <t>7,1,1,2</t>
  </si>
  <si>
    <t>7,2,1</t>
  </si>
  <si>
    <t xml:space="preserve">Panel multicapa con núcleo de poliuretano alta densidad y caras acero galvanizado prepintado espesor 20 cm </t>
  </si>
  <si>
    <t>Piezas y accesorios</t>
  </si>
  <si>
    <t>8,1,1</t>
  </si>
  <si>
    <t>8,1,2</t>
  </si>
  <si>
    <t>Tipo A-1 - PUERTA BAÑOS ALUMNOS  (incluye suministro e instalación)</t>
  </si>
  <si>
    <t>Tipo A-2- VENTANA BAÑOS ALUMNOS  (incluye suministro e instalación)</t>
  </si>
  <si>
    <t>Tipo A-3 - PUERTAS BOXES BAÑOS (incluye suministro y colocación)</t>
  </si>
  <si>
    <t xml:space="preserve">Tipo A-4 - CERRAMIENTO DIRECCION- COMEDOR (incluye suministro y colocación) </t>
  </si>
  <si>
    <t>Tipo A-5 - CERRAMIENTO DIRECCION - CASA HAB (incluye suministro e instalación)</t>
  </si>
  <si>
    <t>PINTURA SOBRE MAMPOSTERÍA, HORMIGÓN  Y YESO</t>
  </si>
  <si>
    <t xml:space="preserve">Pintura al agua </t>
  </si>
  <si>
    <t>Imprimacion sobre revoques exteriores</t>
  </si>
  <si>
    <t>Pintura acrilica al agua</t>
  </si>
  <si>
    <t>RED DE DESAGÜES</t>
  </si>
  <si>
    <t>CI 60x60</t>
  </si>
  <si>
    <t>Caja sifoide 15 x 15 cm</t>
  </si>
  <si>
    <t xml:space="preserve">Cañeria de desague primario PVC 40 </t>
  </si>
  <si>
    <t>Cañeria de desague primario PVC 110</t>
  </si>
  <si>
    <t>Tuberías subterráneas</t>
  </si>
  <si>
    <t>Tuberías de ventilación</t>
  </si>
  <si>
    <t xml:space="preserve">Fosa Septica capacidad </t>
  </si>
  <si>
    <t>Pozo Impermeable</t>
  </si>
  <si>
    <t>RED DE ABASTECIMIENTO</t>
  </si>
  <si>
    <t>Instalacion de abastecimiento de agua fria y caliente</t>
  </si>
  <si>
    <t>Inodoro nordico</t>
  </si>
  <si>
    <t>Inodoro infatil</t>
  </si>
  <si>
    <t xml:space="preserve">Cisterna exterior </t>
  </si>
  <si>
    <t>Lavatorio pedestal</t>
  </si>
  <si>
    <t xml:space="preserve">Grifería  </t>
  </si>
  <si>
    <t xml:space="preserve">Portarrollo </t>
  </si>
  <si>
    <t xml:space="preserve">Percha </t>
  </si>
  <si>
    <t>Toallero</t>
  </si>
  <si>
    <t>Jabonera</t>
  </si>
  <si>
    <t>m</t>
  </si>
  <si>
    <t>11,1,1</t>
  </si>
  <si>
    <t>11,1,2</t>
  </si>
  <si>
    <t>11,1,3</t>
  </si>
  <si>
    <t>11,1,4</t>
  </si>
  <si>
    <t>11,1,5</t>
  </si>
  <si>
    <t>11,1,6</t>
  </si>
  <si>
    <t>11,1,7</t>
  </si>
  <si>
    <t>11,1,8</t>
  </si>
  <si>
    <t>11,2,1</t>
  </si>
  <si>
    <t>11,3,1</t>
  </si>
  <si>
    <t>11,3,2</t>
  </si>
  <si>
    <t>11,3,3</t>
  </si>
  <si>
    <t>11,3,4</t>
  </si>
  <si>
    <t>11,3,5</t>
  </si>
  <si>
    <t>11,3,6</t>
  </si>
  <si>
    <t>11,3,7</t>
  </si>
  <si>
    <t>11,3,8</t>
  </si>
  <si>
    <t>11,3,9</t>
  </si>
  <si>
    <t>Canalizaciones embutidas</t>
  </si>
  <si>
    <t>Canalizaciones aparentes</t>
  </si>
  <si>
    <t>Terminaciones (tomas e iluminacion)</t>
  </si>
  <si>
    <t>Fotocélulas en luminarias exteriores</t>
  </si>
  <si>
    <t>Luminaria tipo LI-1 LED 60 X 60 de adosar</t>
  </si>
  <si>
    <t xml:space="preserve">Luminaria tipo LE-1 LUMINARIA DE ADOSAR EN PARED </t>
  </si>
  <si>
    <t>Luminaria tipo LE-2 LUMINARIA DE ADOSAR EN PARED CON FOTOCELULA</t>
  </si>
  <si>
    <t>12,1O</t>
  </si>
  <si>
    <t>EQUIPOS ELECTRICOS (suministro e instalación)</t>
  </si>
  <si>
    <t>Termotanque electrico de 20 lts (baño de casa habitacion)</t>
  </si>
  <si>
    <t xml:space="preserve">AYUDAS </t>
  </si>
  <si>
    <t xml:space="preserve">Ayuda a Instalación eléctrica </t>
  </si>
  <si>
    <t>Ayuda a instalación sanitaria</t>
  </si>
  <si>
    <t>Ayuda a Aluminio</t>
  </si>
  <si>
    <t>Fletes durante ejecución de obra</t>
  </si>
  <si>
    <t>Limpieza final de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</si>
  <si>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</si>
  <si>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7,3,1</t>
  </si>
  <si>
    <t>7,3,2</t>
  </si>
  <si>
    <t>LLAMADO Nº 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</si>
</sst>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17" fillId="0" borderId="0" xfId="8" applyFont="1" applyFill="1" applyBorder="1" applyAlignment="1">
      <alignment horizontal="center"/>
    </xf>
    <xf numFmtId="0" fontId="23" fillId="0" borderId="0" xfId="8" applyFont="1" applyFill="1" applyBorder="1" applyAlignment="1">
      <alignment horizontal="center"/>
    </xf>
    <xf numFmtId="0" fontId="23" fillId="0" borderId="0" xfId="8" applyFont="1" applyFill="1" applyBorder="1"/>
    <xf numFmtId="0" fontId="24" fillId="0" borderId="0" xfId="8" applyFont="1" applyFill="1" applyBorder="1" applyAlignment="1">
      <alignment horizontal="center"/>
    </xf>
    <xf numFmtId="0" fontId="24" fillId="0" borderId="0" xfId="8" applyFont="1" applyFill="1" applyBorder="1"/>
    <xf numFmtId="4" fontId="24" fillId="0" borderId="0" xfId="0" applyNumberFormat="1" applyFont="1" applyFill="1" applyBorder="1"/>
    <xf numFmtId="2" fontId="6" fillId="4" borderId="8" xfId="0" applyNumberFormat="1" applyFont="1" applyFill="1" applyBorder="1" applyAlignment="1" applyProtection="1">
      <alignment horizontal="center" vertical="center" wrapText="1"/>
    </xf>
    <xf numFmtId="164" fontId="19" fillId="2" borderId="0" xfId="1" applyNumberFormat="1" applyFont="1" applyFill="1" applyBorder="1" applyAlignment="1" applyProtection="1">
      <alignment horizontal="center" vertical="center"/>
    </xf>
    <xf numFmtId="164" fontId="6" fillId="2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/>
    </xf>
    <xf numFmtId="0" fontId="6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center" vertical="top" shrinkToFit="1"/>
    </xf>
    <xf numFmtId="165" fontId="21" fillId="0" borderId="0" xfId="10" applyNumberFormat="1" applyFont="1" applyFill="1" applyBorder="1" applyAlignment="1">
      <alignment horizontal="center" vertical="top" shrinkToFit="1"/>
    </xf>
    <xf numFmtId="0" fontId="2" fillId="0" borderId="3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4"/>
  <sheetViews>
    <sheetView tabSelected="1" zoomScale="60" zoomScaleNormal="60" workbookViewId="0">
      <selection activeCell="J156" sqref="J156"/>
    </sheetView>
  </sheetViews>
  <sheetFormatPr baseColWidth="10" defaultRowHeight="14.4"/>
  <cols>
    <col min="1" max="1" width="15.33203125" style="39" customWidth="1"/>
    <col min="2" max="2" width="102.33203125" customWidth="1"/>
    <col min="3" max="3" width="17.109375" customWidth="1"/>
    <col min="4" max="4" width="14.109375" style="39" customWidth="1"/>
    <col min="5" max="5" width="28.109375" customWidth="1"/>
    <col min="6" max="6" width="31" customWidth="1"/>
    <col min="7" max="9" width="30.6640625" customWidth="1"/>
  </cols>
  <sheetData>
    <row r="1" spans="1:10" s="19" customFormat="1">
      <c r="A1" s="33"/>
      <c r="B1" s="4"/>
      <c r="C1" s="4"/>
      <c r="D1" s="33"/>
      <c r="E1" s="4"/>
      <c r="F1" s="4"/>
      <c r="G1" s="5"/>
      <c r="H1" s="5"/>
      <c r="I1" s="5"/>
    </row>
    <row r="2" spans="1:10" s="19" customFormat="1" ht="17.399999999999999">
      <c r="A2" s="86"/>
      <c r="B2" s="3"/>
      <c r="C2" s="4"/>
      <c r="D2" s="33"/>
      <c r="E2" s="4"/>
      <c r="F2" s="4"/>
      <c r="G2" s="5"/>
      <c r="H2" s="5"/>
      <c r="I2" s="5"/>
    </row>
    <row r="3" spans="1:10" s="19" customFormat="1" ht="31.5" customHeight="1">
      <c r="A3" s="99" t="s">
        <v>11</v>
      </c>
      <c r="B3" s="99"/>
      <c r="C3" s="98" t="s">
        <v>8</v>
      </c>
      <c r="D3" s="98"/>
      <c r="E3" s="98"/>
      <c r="F3" s="98"/>
      <c r="G3" s="98"/>
      <c r="H3" s="98"/>
      <c r="I3" s="98"/>
    </row>
    <row r="4" spans="1:10" s="19" customFormat="1" ht="17.399999999999999">
      <c r="A4" s="87"/>
      <c r="B4" s="28"/>
      <c r="C4" s="4"/>
      <c r="D4" s="33"/>
      <c r="E4" s="4"/>
      <c r="F4" s="4"/>
      <c r="G4" s="5"/>
      <c r="H4" s="5"/>
      <c r="I4" s="5"/>
    </row>
    <row r="5" spans="1:10" s="19" customFormat="1" ht="17.399999999999999">
      <c r="A5" s="86" t="s">
        <v>199</v>
      </c>
      <c r="B5" s="3"/>
      <c r="C5" s="4"/>
      <c r="D5" s="33"/>
      <c r="E5" s="4"/>
      <c r="F5" s="4"/>
      <c r="G5" s="5"/>
      <c r="H5" s="5"/>
      <c r="I5" s="5"/>
    </row>
    <row r="6" spans="1:10" s="19" customFormat="1" ht="21">
      <c r="A6" s="88"/>
      <c r="B6" s="3"/>
      <c r="C6" s="4"/>
      <c r="D6" s="33"/>
      <c r="E6" s="4"/>
      <c r="F6" s="4"/>
      <c r="G6" s="5"/>
      <c r="H6" s="5"/>
      <c r="I6" s="5"/>
    </row>
    <row r="7" spans="1:10" s="19" customFormat="1" ht="17.399999999999999">
      <c r="A7" s="86" t="s">
        <v>9</v>
      </c>
      <c r="B7" s="7"/>
      <c r="C7" s="4"/>
      <c r="D7" s="33"/>
      <c r="E7" s="4"/>
      <c r="F7" s="4"/>
      <c r="G7" s="5"/>
      <c r="H7" s="5"/>
      <c r="I7" s="5"/>
    </row>
    <row r="8" spans="1:10" s="19" customFormat="1" ht="17.399999999999999">
      <c r="A8" s="86"/>
      <c r="B8" s="7"/>
      <c r="C8" s="4"/>
      <c r="D8" s="33"/>
      <c r="E8" s="4"/>
      <c r="F8" s="4"/>
      <c r="G8" s="5"/>
      <c r="H8" s="5"/>
      <c r="I8" s="5"/>
    </row>
    <row r="9" spans="1:10" s="19" customFormat="1" ht="18" thickBot="1">
      <c r="A9" s="86" t="s">
        <v>10</v>
      </c>
      <c r="B9" s="7"/>
      <c r="C9" s="4"/>
      <c r="D9" s="33"/>
      <c r="E9" s="4"/>
      <c r="F9" s="4"/>
      <c r="G9" s="5"/>
      <c r="H9" s="5"/>
      <c r="I9" s="5"/>
    </row>
    <row r="10" spans="1:10" ht="18" thickBot="1">
      <c r="A10" s="86"/>
      <c r="B10" s="7"/>
      <c r="C10" s="8"/>
      <c r="D10" s="34"/>
      <c r="E10" s="8"/>
      <c r="F10" s="8"/>
      <c r="G10" s="106" t="s">
        <v>6</v>
      </c>
      <c r="H10" s="107"/>
      <c r="I10" s="108"/>
    </row>
    <row r="11" spans="1:10" ht="9.9" customHeight="1" thickBot="1">
      <c r="A11" s="89"/>
      <c r="B11" s="7"/>
      <c r="C11" s="8"/>
      <c r="D11" s="34"/>
      <c r="E11" s="8"/>
      <c r="F11" s="8"/>
      <c r="G11" s="5"/>
      <c r="H11" s="5"/>
      <c r="I11" s="6"/>
    </row>
    <row r="12" spans="1:10" ht="18" thickBot="1">
      <c r="A12" s="90"/>
      <c r="B12" s="9"/>
      <c r="C12" s="10"/>
      <c r="D12" s="35"/>
      <c r="E12" s="10"/>
      <c r="F12" s="10"/>
      <c r="G12" s="109" t="s">
        <v>6</v>
      </c>
      <c r="H12" s="110"/>
      <c r="I12" s="111"/>
    </row>
    <row r="13" spans="1:10" ht="15" thickBot="1">
      <c r="A13" s="91"/>
      <c r="B13" s="11"/>
      <c r="C13" s="4"/>
      <c r="D13" s="33"/>
      <c r="E13" s="4"/>
      <c r="F13" s="4"/>
      <c r="G13" s="5"/>
      <c r="H13" s="5"/>
      <c r="I13" s="6"/>
    </row>
    <row r="14" spans="1:10" ht="55.5" customHeight="1" thickBot="1">
      <c r="A14" s="112" t="s">
        <v>72</v>
      </c>
      <c r="B14" s="113"/>
      <c r="C14" s="12" t="s">
        <v>0</v>
      </c>
      <c r="D14" s="36" t="s">
        <v>1</v>
      </c>
      <c r="E14" s="12" t="s">
        <v>3</v>
      </c>
      <c r="F14" s="12" t="s">
        <v>4</v>
      </c>
      <c r="G14" s="13" t="s">
        <v>2</v>
      </c>
      <c r="H14" s="114" t="s">
        <v>5</v>
      </c>
      <c r="I14" s="115"/>
    </row>
    <row r="15" spans="1:10" s="2" customFormat="1">
      <c r="A15" s="92"/>
      <c r="B15" s="14"/>
      <c r="C15" s="15"/>
      <c r="D15" s="37"/>
      <c r="E15" s="15"/>
      <c r="F15" s="15"/>
      <c r="G15" s="16"/>
      <c r="H15" s="16"/>
      <c r="I15" s="16"/>
      <c r="J15" s="18"/>
    </row>
    <row r="16" spans="1:10" s="2" customFormat="1" ht="15" thickBot="1">
      <c r="A16" s="92"/>
      <c r="B16" s="14"/>
      <c r="C16" s="15"/>
      <c r="D16" s="37"/>
      <c r="E16" s="15"/>
      <c r="F16" s="15"/>
      <c r="G16" s="16"/>
      <c r="H16" s="16"/>
      <c r="I16" s="17"/>
      <c r="J16" s="18"/>
    </row>
    <row r="17" spans="1:9" ht="21" customHeight="1" thickBot="1">
      <c r="A17" s="43" t="s">
        <v>37</v>
      </c>
      <c r="B17" s="44" t="s">
        <v>38</v>
      </c>
      <c r="C17" s="45"/>
      <c r="D17" s="46"/>
      <c r="E17" s="47"/>
      <c r="F17" s="47"/>
      <c r="G17" s="43">
        <f>SUM(F20:F36)</f>
        <v>0</v>
      </c>
      <c r="H17" s="48"/>
      <c r="I17" s="49" t="e">
        <f>SUM(H20:H36)</f>
        <v>#REF!</v>
      </c>
    </row>
    <row r="18" spans="1:9" ht="21" customHeight="1">
      <c r="A18" s="50"/>
      <c r="B18" s="51"/>
      <c r="C18" s="52"/>
      <c r="D18" s="53"/>
      <c r="E18" s="52"/>
      <c r="F18" s="52"/>
      <c r="G18" s="50"/>
      <c r="H18" s="50"/>
      <c r="I18" s="54"/>
    </row>
    <row r="19" spans="1:9" ht="21" customHeight="1">
      <c r="A19" s="78" t="s">
        <v>39</v>
      </c>
      <c r="B19" s="79" t="s">
        <v>40</v>
      </c>
      <c r="C19" s="52"/>
      <c r="D19" s="77"/>
      <c r="E19" s="52"/>
      <c r="F19" s="63"/>
      <c r="G19" s="64"/>
      <c r="H19" s="65"/>
      <c r="I19" s="54"/>
    </row>
    <row r="20" spans="1:9" ht="21" customHeight="1">
      <c r="A20" s="80" t="s">
        <v>73</v>
      </c>
      <c r="B20" s="81" t="s">
        <v>74</v>
      </c>
      <c r="C20" s="52"/>
      <c r="D20" s="56" t="s">
        <v>34</v>
      </c>
      <c r="E20" s="52"/>
      <c r="F20" s="60">
        <f t="shared" ref="F20:F33" si="0">+C20*E20</f>
        <v>0</v>
      </c>
      <c r="G20" s="58"/>
      <c r="H20" s="61" t="e">
        <f>+F20/$G$164</f>
        <v>#REF!</v>
      </c>
      <c r="I20" s="54"/>
    </row>
    <row r="21" spans="1:9" ht="21" customHeight="1">
      <c r="A21" s="80" t="s">
        <v>75</v>
      </c>
      <c r="B21" s="82" t="s">
        <v>41</v>
      </c>
      <c r="C21" s="52"/>
      <c r="D21" s="56" t="s">
        <v>42</v>
      </c>
      <c r="E21" s="52"/>
      <c r="F21" s="60">
        <f t="shared" si="0"/>
        <v>0</v>
      </c>
      <c r="G21" s="58"/>
      <c r="H21" s="61" t="e">
        <f>+F21/$G$164</f>
        <v>#REF!</v>
      </c>
      <c r="I21" s="54"/>
    </row>
    <row r="22" spans="1:9" ht="21" customHeight="1">
      <c r="A22" s="80" t="s">
        <v>76</v>
      </c>
      <c r="B22" s="81" t="s">
        <v>77</v>
      </c>
      <c r="C22" s="52"/>
      <c r="D22" s="56" t="s">
        <v>34</v>
      </c>
      <c r="E22" s="52"/>
      <c r="F22" s="60">
        <f t="shared" si="0"/>
        <v>0</v>
      </c>
      <c r="G22" s="58"/>
      <c r="H22" s="61" t="e">
        <f>+F22/$G$164</f>
        <v>#REF!</v>
      </c>
      <c r="I22" s="54"/>
    </row>
    <row r="23" spans="1:9" ht="21" customHeight="1">
      <c r="A23" s="80" t="s">
        <v>78</v>
      </c>
      <c r="B23" s="81" t="s">
        <v>79</v>
      </c>
      <c r="C23" s="52"/>
      <c r="D23" s="56" t="s">
        <v>42</v>
      </c>
      <c r="E23" s="52"/>
      <c r="F23" s="60">
        <f t="shared" si="0"/>
        <v>0</v>
      </c>
      <c r="G23" s="58"/>
      <c r="H23" s="61" t="e">
        <f>+F23/$G$164</f>
        <v>#REF!</v>
      </c>
      <c r="I23" s="54"/>
    </row>
    <row r="24" spans="1:9" ht="21" customHeight="1">
      <c r="A24" s="78" t="s">
        <v>43</v>
      </c>
      <c r="B24" s="79" t="s">
        <v>44</v>
      </c>
      <c r="C24" s="52"/>
      <c r="D24" s="56"/>
      <c r="E24" s="52"/>
      <c r="F24" s="63"/>
      <c r="G24" s="64"/>
      <c r="H24" s="65"/>
      <c r="I24" s="54"/>
    </row>
    <row r="25" spans="1:9" ht="21" customHeight="1">
      <c r="A25" s="80" t="s">
        <v>45</v>
      </c>
      <c r="B25" s="81" t="s">
        <v>80</v>
      </c>
      <c r="C25" s="52"/>
      <c r="D25" s="56" t="s">
        <v>18</v>
      </c>
      <c r="E25" s="52"/>
      <c r="F25" s="60">
        <f t="shared" si="0"/>
        <v>0</v>
      </c>
      <c r="G25" s="58"/>
      <c r="H25" s="61" t="e">
        <f>+F25/$G$164</f>
        <v>#REF!</v>
      </c>
      <c r="I25" s="54"/>
    </row>
    <row r="26" spans="1:9" ht="21" customHeight="1">
      <c r="A26" s="80" t="s">
        <v>81</v>
      </c>
      <c r="B26" s="81" t="s">
        <v>82</v>
      </c>
      <c r="C26" s="52"/>
      <c r="D26" s="56" t="s">
        <v>34</v>
      </c>
      <c r="E26" s="52"/>
      <c r="F26" s="60">
        <f t="shared" si="0"/>
        <v>0</v>
      </c>
      <c r="G26" s="58"/>
      <c r="H26" s="61" t="e">
        <f>+F26/$G$164</f>
        <v>#REF!</v>
      </c>
      <c r="I26" s="54"/>
    </row>
    <row r="27" spans="1:9" ht="21" customHeight="1">
      <c r="A27" s="80" t="s">
        <v>46</v>
      </c>
      <c r="B27" s="81" t="s">
        <v>83</v>
      </c>
      <c r="C27" s="52"/>
      <c r="D27" s="56" t="s">
        <v>34</v>
      </c>
      <c r="E27" s="52"/>
      <c r="F27" s="60">
        <f t="shared" si="0"/>
        <v>0</v>
      </c>
      <c r="G27" s="58"/>
      <c r="H27" s="61" t="e">
        <f>+F27/$G$164</f>
        <v>#REF!</v>
      </c>
      <c r="I27" s="54"/>
    </row>
    <row r="28" spans="1:9" ht="21" customHeight="1">
      <c r="A28" s="80" t="s">
        <v>84</v>
      </c>
      <c r="B28" s="81" t="s">
        <v>85</v>
      </c>
      <c r="C28" s="52"/>
      <c r="D28" s="56" t="s">
        <v>34</v>
      </c>
      <c r="E28" s="52"/>
      <c r="F28" s="60">
        <f t="shared" si="0"/>
        <v>0</v>
      </c>
      <c r="G28" s="58"/>
      <c r="H28" s="61" t="e">
        <f>+F28/$G$164</f>
        <v>#REF!</v>
      </c>
      <c r="I28" s="54"/>
    </row>
    <row r="29" spans="1:9" ht="21" customHeight="1">
      <c r="A29" s="80" t="s">
        <v>86</v>
      </c>
      <c r="B29" s="81" t="s">
        <v>87</v>
      </c>
      <c r="C29" s="52"/>
      <c r="D29" s="56" t="s">
        <v>34</v>
      </c>
      <c r="E29" s="52"/>
      <c r="F29" s="60">
        <f t="shared" si="0"/>
        <v>0</v>
      </c>
      <c r="G29" s="58"/>
      <c r="H29" s="61" t="e">
        <f>+F29/$G$164</f>
        <v>#REF!</v>
      </c>
      <c r="I29" s="54"/>
    </row>
    <row r="30" spans="1:9" ht="21" customHeight="1">
      <c r="A30" s="78" t="s">
        <v>47</v>
      </c>
      <c r="B30" s="79" t="s">
        <v>48</v>
      </c>
      <c r="C30" s="52"/>
      <c r="D30" s="56"/>
      <c r="E30" s="52"/>
      <c r="F30" s="63"/>
      <c r="G30" s="64"/>
      <c r="H30" s="65"/>
      <c r="I30" s="54"/>
    </row>
    <row r="31" spans="1:9" ht="21" customHeight="1">
      <c r="A31" s="80" t="s">
        <v>88</v>
      </c>
      <c r="B31" s="81" t="s">
        <v>89</v>
      </c>
      <c r="C31" s="52"/>
      <c r="D31" s="56" t="s">
        <v>34</v>
      </c>
      <c r="E31" s="52"/>
      <c r="F31" s="60">
        <f t="shared" si="0"/>
        <v>0</v>
      </c>
      <c r="G31" s="58"/>
      <c r="H31" s="61" t="e">
        <f>+F31/$G$164</f>
        <v>#REF!</v>
      </c>
      <c r="I31" s="54"/>
    </row>
    <row r="32" spans="1:9" ht="21" customHeight="1">
      <c r="A32" s="80" t="s">
        <v>90</v>
      </c>
      <c r="B32" s="81" t="s">
        <v>91</v>
      </c>
      <c r="C32" s="52"/>
      <c r="D32" s="56" t="s">
        <v>34</v>
      </c>
      <c r="E32" s="52"/>
      <c r="F32" s="60">
        <f t="shared" si="0"/>
        <v>0</v>
      </c>
      <c r="G32" s="58"/>
      <c r="H32" s="61" t="e">
        <f>+F32/$G$164</f>
        <v>#REF!</v>
      </c>
      <c r="I32" s="54"/>
    </row>
    <row r="33" spans="1:10" ht="21">
      <c r="A33" s="80" t="s">
        <v>49</v>
      </c>
      <c r="B33" s="81" t="s">
        <v>92</v>
      </c>
      <c r="C33" s="55"/>
      <c r="D33" s="56" t="s">
        <v>34</v>
      </c>
      <c r="E33" s="57"/>
      <c r="F33" s="60">
        <f t="shared" si="0"/>
        <v>0</v>
      </c>
      <c r="G33" s="58"/>
      <c r="H33" s="61" t="e">
        <f>+F33/$G$164</f>
        <v>#REF!</v>
      </c>
      <c r="I33" s="59"/>
      <c r="J33" s="19"/>
    </row>
    <row r="34" spans="1:10" ht="20.25" customHeight="1">
      <c r="A34" s="80" t="s">
        <v>93</v>
      </c>
      <c r="B34" s="81" t="s">
        <v>94</v>
      </c>
      <c r="C34" s="55"/>
      <c r="D34" s="56" t="s">
        <v>34</v>
      </c>
      <c r="E34" s="27"/>
      <c r="F34" s="60">
        <f>+C34*E34</f>
        <v>0</v>
      </c>
      <c r="G34" s="58"/>
      <c r="H34" s="61" t="e">
        <f>+F34/$G$164</f>
        <v>#REF!</v>
      </c>
      <c r="I34" s="62"/>
      <c r="J34" s="19"/>
    </row>
    <row r="35" spans="1:10" ht="20.25" customHeight="1">
      <c r="A35" s="78" t="s">
        <v>50</v>
      </c>
      <c r="B35" s="79" t="s">
        <v>51</v>
      </c>
      <c r="C35" s="55"/>
      <c r="D35" s="56"/>
      <c r="E35" s="27"/>
      <c r="F35" s="63"/>
      <c r="G35" s="64"/>
      <c r="H35" s="65"/>
      <c r="I35" s="62"/>
      <c r="J35" s="19"/>
    </row>
    <row r="36" spans="1:10" ht="20.25" customHeight="1">
      <c r="A36" s="80" t="s">
        <v>52</v>
      </c>
      <c r="B36" s="81" t="s">
        <v>53</v>
      </c>
      <c r="C36" s="55"/>
      <c r="D36" s="56" t="s">
        <v>34</v>
      </c>
      <c r="E36" s="27"/>
      <c r="F36" s="60">
        <f t="shared" ref="F36" si="1">+C36*E36</f>
        <v>0</v>
      </c>
      <c r="G36" s="58"/>
      <c r="H36" s="61" t="e">
        <f>+F36/$G$164</f>
        <v>#REF!</v>
      </c>
      <c r="I36" s="62"/>
      <c r="J36" s="19"/>
    </row>
    <row r="37" spans="1:10" ht="20.25" customHeight="1">
      <c r="A37" s="88"/>
      <c r="B37" s="41"/>
      <c r="C37" s="55"/>
      <c r="D37" s="56"/>
      <c r="E37" s="27"/>
      <c r="F37" s="63"/>
      <c r="G37" s="64"/>
      <c r="H37" s="65"/>
      <c r="I37" s="62"/>
      <c r="J37" s="19"/>
    </row>
    <row r="38" spans="1:10" ht="21.6" thickBot="1">
      <c r="A38" s="88"/>
      <c r="B38" s="41"/>
      <c r="C38" s="52"/>
      <c r="D38" s="53"/>
      <c r="E38" s="27"/>
      <c r="F38" s="63"/>
      <c r="G38" s="64"/>
      <c r="H38" s="65"/>
      <c r="I38" s="66"/>
      <c r="J38" s="19"/>
    </row>
    <row r="39" spans="1:10" ht="21" customHeight="1" thickBot="1">
      <c r="A39" s="43" t="s">
        <v>13</v>
      </c>
      <c r="B39" s="44" t="s">
        <v>14</v>
      </c>
      <c r="C39" s="45"/>
      <c r="D39" s="46"/>
      <c r="E39" s="47"/>
      <c r="F39" s="47"/>
      <c r="G39" s="43">
        <f>SUM(F41:F42)</f>
        <v>0</v>
      </c>
      <c r="H39" s="48"/>
      <c r="I39" s="49" t="e">
        <f>SUM(H41:H42)</f>
        <v>#REF!</v>
      </c>
      <c r="J39" s="19"/>
    </row>
    <row r="40" spans="1:10" ht="21" customHeight="1">
      <c r="A40" s="50"/>
      <c r="B40" s="51"/>
      <c r="C40" s="67"/>
      <c r="D40" s="53"/>
      <c r="E40" s="52"/>
      <c r="F40" s="52"/>
      <c r="G40" s="50"/>
      <c r="H40" s="50"/>
      <c r="I40" s="54"/>
      <c r="J40" s="19"/>
    </row>
    <row r="41" spans="1:10" ht="21">
      <c r="A41" s="80">
        <v>2.1</v>
      </c>
      <c r="B41" s="81" t="s">
        <v>95</v>
      </c>
      <c r="C41" s="55"/>
      <c r="D41" s="56" t="s">
        <v>33</v>
      </c>
      <c r="E41" s="27"/>
      <c r="F41" s="60">
        <f>+C41*E41</f>
        <v>0</v>
      </c>
      <c r="G41" s="58"/>
      <c r="H41" s="61" t="e">
        <f>+F41/$G$164</f>
        <v>#REF!</v>
      </c>
      <c r="I41" s="68"/>
      <c r="J41" s="19"/>
    </row>
    <row r="42" spans="1:10" ht="21">
      <c r="A42" s="80">
        <v>2.2000000000000002</v>
      </c>
      <c r="B42" s="81" t="s">
        <v>96</v>
      </c>
      <c r="C42" s="55"/>
      <c r="D42" s="56" t="s">
        <v>97</v>
      </c>
      <c r="E42" s="27"/>
      <c r="F42" s="60">
        <f t="shared" ref="F42" si="2">+C42*E42</f>
        <v>0</v>
      </c>
      <c r="G42" s="58"/>
      <c r="H42" s="61" t="e">
        <f>+F42/$G$164</f>
        <v>#REF!</v>
      </c>
      <c r="I42" s="68"/>
      <c r="J42" s="19"/>
    </row>
    <row r="43" spans="1:10" ht="21.6" thickBot="1">
      <c r="A43" s="88"/>
      <c r="B43" s="41"/>
      <c r="C43" s="52"/>
      <c r="D43" s="53"/>
      <c r="E43" s="27"/>
      <c r="F43" s="63"/>
      <c r="G43" s="64"/>
      <c r="H43" s="65"/>
      <c r="I43" s="68"/>
      <c r="J43" s="19"/>
    </row>
    <row r="44" spans="1:10" ht="21.6" thickBot="1">
      <c r="A44" s="43" t="s">
        <v>54</v>
      </c>
      <c r="B44" s="44" t="s">
        <v>55</v>
      </c>
      <c r="C44" s="45"/>
      <c r="D44" s="46"/>
      <c r="E44" s="47"/>
      <c r="F44" s="47"/>
      <c r="G44" s="43">
        <f>SUM(F46:F53)</f>
        <v>0</v>
      </c>
      <c r="H44" s="48"/>
      <c r="I44" s="49" t="e">
        <f>SUM(H46:H53)</f>
        <v>#REF!</v>
      </c>
      <c r="J44" s="19"/>
    </row>
    <row r="45" spans="1:10" ht="21">
      <c r="A45" s="50"/>
      <c r="B45" s="51"/>
      <c r="C45" s="52"/>
      <c r="D45" s="53"/>
      <c r="E45" s="52"/>
      <c r="F45" s="52"/>
      <c r="G45" s="50"/>
      <c r="H45" s="50"/>
      <c r="I45" s="54"/>
      <c r="J45" s="19"/>
    </row>
    <row r="46" spans="1:10" ht="21">
      <c r="A46" s="80">
        <v>3.1</v>
      </c>
      <c r="B46" s="81" t="s">
        <v>98</v>
      </c>
      <c r="C46" s="52"/>
      <c r="D46" s="56" t="s">
        <v>33</v>
      </c>
      <c r="E46" s="52"/>
      <c r="F46" s="60">
        <f t="shared" ref="F46:F49" si="3">+C46*E46</f>
        <v>0</v>
      </c>
      <c r="G46" s="58"/>
      <c r="H46" s="61" t="e">
        <f t="shared" ref="H46:H49" si="4">+F46/$G$164</f>
        <v>#REF!</v>
      </c>
      <c r="I46" s="54"/>
      <c r="J46" s="19"/>
    </row>
    <row r="47" spans="1:10" ht="21">
      <c r="A47" s="80">
        <v>3.2</v>
      </c>
      <c r="B47" s="81" t="s">
        <v>99</v>
      </c>
      <c r="C47" s="52"/>
      <c r="D47" s="56" t="s">
        <v>23</v>
      </c>
      <c r="E47" s="52"/>
      <c r="F47" s="60">
        <f t="shared" si="3"/>
        <v>0</v>
      </c>
      <c r="G47" s="58"/>
      <c r="H47" s="61" t="e">
        <f t="shared" si="4"/>
        <v>#REF!</v>
      </c>
      <c r="I47" s="54"/>
      <c r="J47" s="19"/>
    </row>
    <row r="48" spans="1:10" ht="21">
      <c r="A48" s="80">
        <v>3.3</v>
      </c>
      <c r="B48" s="81" t="s">
        <v>100</v>
      </c>
      <c r="C48" s="52"/>
      <c r="D48" s="56" t="s">
        <v>23</v>
      </c>
      <c r="E48" s="52"/>
      <c r="F48" s="60">
        <f t="shared" si="3"/>
        <v>0</v>
      </c>
      <c r="G48" s="58"/>
      <c r="H48" s="61" t="e">
        <f t="shared" si="4"/>
        <v>#REF!</v>
      </c>
      <c r="I48" s="54"/>
      <c r="J48" s="19"/>
    </row>
    <row r="49" spans="1:10" ht="21">
      <c r="A49" s="80">
        <v>3.4</v>
      </c>
      <c r="B49" s="81" t="s">
        <v>101</v>
      </c>
      <c r="C49" s="52"/>
      <c r="D49" s="56" t="s">
        <v>42</v>
      </c>
      <c r="E49" s="52"/>
      <c r="F49" s="60">
        <f t="shared" si="3"/>
        <v>0</v>
      </c>
      <c r="G49" s="58"/>
      <c r="H49" s="61" t="e">
        <f t="shared" si="4"/>
        <v>#REF!</v>
      </c>
      <c r="I49" s="54"/>
      <c r="J49" s="19"/>
    </row>
    <row r="50" spans="1:10" ht="21">
      <c r="A50" s="80">
        <v>3.5</v>
      </c>
      <c r="B50" s="81" t="s">
        <v>102</v>
      </c>
      <c r="C50" s="52"/>
      <c r="D50" s="56" t="s">
        <v>42</v>
      </c>
      <c r="E50" s="52"/>
      <c r="F50" s="60">
        <f t="shared" ref="F50:F52" si="5">+C50*E50</f>
        <v>0</v>
      </c>
      <c r="G50" s="58"/>
      <c r="H50" s="61" t="e">
        <f t="shared" ref="H50:H52" si="6">+F50/$G$164</f>
        <v>#REF!</v>
      </c>
      <c r="I50" s="54"/>
      <c r="J50" s="19"/>
    </row>
    <row r="51" spans="1:10" ht="21">
      <c r="A51" s="80">
        <v>3.6</v>
      </c>
      <c r="B51" s="81" t="s">
        <v>103</v>
      </c>
      <c r="C51" s="52"/>
      <c r="D51" s="56" t="s">
        <v>23</v>
      </c>
      <c r="E51" s="52"/>
      <c r="F51" s="60">
        <f t="shared" si="5"/>
        <v>0</v>
      </c>
      <c r="G51" s="58"/>
      <c r="H51" s="61" t="e">
        <f t="shared" si="6"/>
        <v>#REF!</v>
      </c>
      <c r="I51" s="54"/>
      <c r="J51" s="19"/>
    </row>
    <row r="52" spans="1:10" ht="21">
      <c r="A52" s="80">
        <v>3.7</v>
      </c>
      <c r="B52" s="81" t="s">
        <v>104</v>
      </c>
      <c r="C52" s="52"/>
      <c r="D52" s="56" t="s">
        <v>34</v>
      </c>
      <c r="E52" s="52"/>
      <c r="F52" s="60">
        <f t="shared" si="5"/>
        <v>0</v>
      </c>
      <c r="G52" s="58"/>
      <c r="H52" s="61" t="e">
        <f t="shared" si="6"/>
        <v>#REF!</v>
      </c>
      <c r="I52" s="54"/>
      <c r="J52" s="19"/>
    </row>
    <row r="53" spans="1:10" ht="21">
      <c r="A53" s="80">
        <v>3.8</v>
      </c>
      <c r="B53" s="81" t="s">
        <v>105</v>
      </c>
      <c r="C53" s="55"/>
      <c r="D53" s="56" t="s">
        <v>33</v>
      </c>
      <c r="E53" s="27"/>
      <c r="F53" s="60">
        <f>+C53*E53</f>
        <v>0</v>
      </c>
      <c r="G53" s="58"/>
      <c r="H53" s="61" t="e">
        <f>+F53/$G$164</f>
        <v>#REF!</v>
      </c>
      <c r="I53" s="68"/>
      <c r="J53" s="19"/>
    </row>
    <row r="54" spans="1:10" ht="21.6" thickBot="1">
      <c r="A54" s="88"/>
      <c r="B54" s="41"/>
      <c r="C54" s="52"/>
      <c r="D54" s="53"/>
      <c r="E54" s="27"/>
      <c r="F54" s="63"/>
      <c r="G54" s="64"/>
      <c r="H54" s="65"/>
      <c r="I54" s="68"/>
      <c r="J54" s="19"/>
    </row>
    <row r="55" spans="1:10" ht="21.6" thickBot="1">
      <c r="A55" s="83">
        <v>4</v>
      </c>
      <c r="B55" s="44" t="s">
        <v>106</v>
      </c>
      <c r="C55" s="45"/>
      <c r="D55" s="46"/>
      <c r="E55" s="47"/>
      <c r="F55" s="47"/>
      <c r="G55" s="43">
        <f>SUM(F58:F61)</f>
        <v>0</v>
      </c>
      <c r="H55" s="48"/>
      <c r="I55" s="49" t="e">
        <f>SUM(H58:H61)</f>
        <v>#REF!</v>
      </c>
      <c r="J55" s="19"/>
    </row>
    <row r="56" spans="1:10" ht="21">
      <c r="A56" s="50"/>
      <c r="B56" s="69"/>
      <c r="C56" s="52"/>
      <c r="D56" s="70"/>
      <c r="E56" s="52"/>
      <c r="F56" s="52"/>
      <c r="G56" s="50"/>
      <c r="H56" s="50"/>
      <c r="I56" s="54"/>
      <c r="J56" s="19"/>
    </row>
    <row r="57" spans="1:10" ht="21">
      <c r="A57" s="78">
        <v>4.0999999999999996</v>
      </c>
      <c r="B57" s="79" t="s">
        <v>107</v>
      </c>
      <c r="C57" s="55"/>
      <c r="D57" s="56"/>
      <c r="E57" s="27"/>
      <c r="F57" s="63"/>
      <c r="G57" s="64"/>
      <c r="H57" s="65"/>
      <c r="I57" s="68"/>
      <c r="J57" s="19"/>
    </row>
    <row r="58" spans="1:10" ht="21">
      <c r="A58" s="80" t="s">
        <v>115</v>
      </c>
      <c r="B58" s="81" t="s">
        <v>108</v>
      </c>
      <c r="C58" s="55"/>
      <c r="D58" s="56" t="s">
        <v>33</v>
      </c>
      <c r="E58" s="27"/>
      <c r="F58" s="60">
        <f t="shared" ref="F58:F61" si="7">+C58*E58</f>
        <v>0</v>
      </c>
      <c r="G58" s="58"/>
      <c r="H58" s="61" t="e">
        <f>+F58/$G$164</f>
        <v>#REF!</v>
      </c>
      <c r="I58" s="68"/>
      <c r="J58" s="19"/>
    </row>
    <row r="59" spans="1:10" ht="21">
      <c r="A59" s="80" t="s">
        <v>116</v>
      </c>
      <c r="B59" s="81" t="s">
        <v>109</v>
      </c>
      <c r="C59" s="55"/>
      <c r="D59" s="56" t="s">
        <v>33</v>
      </c>
      <c r="E59" s="27"/>
      <c r="F59" s="60">
        <f t="shared" si="7"/>
        <v>0</v>
      </c>
      <c r="G59" s="58"/>
      <c r="H59" s="61" t="e">
        <f>+F59/$G$164</f>
        <v>#REF!</v>
      </c>
      <c r="I59" s="68"/>
      <c r="J59" s="19"/>
    </row>
    <row r="60" spans="1:10" ht="21">
      <c r="A60" s="78">
        <v>4.2</v>
      </c>
      <c r="B60" s="79" t="s">
        <v>56</v>
      </c>
      <c r="C60" s="55"/>
      <c r="D60" s="56"/>
      <c r="E60" s="27"/>
      <c r="F60" s="63"/>
      <c r="G60" s="64"/>
      <c r="H60" s="65"/>
      <c r="I60" s="68"/>
      <c r="J60" s="19"/>
    </row>
    <row r="61" spans="1:10" ht="21">
      <c r="A61" s="80" t="s">
        <v>117</v>
      </c>
      <c r="B61" s="81" t="s">
        <v>110</v>
      </c>
      <c r="C61" s="55"/>
      <c r="D61" s="56" t="s">
        <v>33</v>
      </c>
      <c r="E61" s="27"/>
      <c r="F61" s="60">
        <f t="shared" si="7"/>
        <v>0</v>
      </c>
      <c r="G61" s="58"/>
      <c r="H61" s="61" t="e">
        <f>+F61/$G$164</f>
        <v>#REF!</v>
      </c>
      <c r="I61" s="68"/>
      <c r="J61" s="19"/>
    </row>
    <row r="62" spans="1:10" ht="21.6" thickBot="1">
      <c r="A62" s="88"/>
      <c r="B62" s="41"/>
      <c r="C62" s="52"/>
      <c r="D62" s="53"/>
      <c r="E62" s="27"/>
      <c r="F62" s="63"/>
      <c r="G62" s="64"/>
      <c r="H62" s="65"/>
      <c r="I62" s="68"/>
      <c r="J62" s="32"/>
    </row>
    <row r="63" spans="1:10" ht="21.6" thickBot="1">
      <c r="A63" s="83">
        <v>5</v>
      </c>
      <c r="B63" s="44" t="s">
        <v>111</v>
      </c>
      <c r="C63" s="45"/>
      <c r="D63" s="46"/>
      <c r="E63" s="47"/>
      <c r="F63" s="47"/>
      <c r="G63" s="43">
        <f>SUM(F68:F68)</f>
        <v>0</v>
      </c>
      <c r="H63" s="48"/>
      <c r="I63" s="49" t="e">
        <f>SUM(H68:H68)</f>
        <v>#REF!</v>
      </c>
      <c r="J63" s="32"/>
    </row>
    <row r="64" spans="1:10" ht="21">
      <c r="A64" s="50"/>
      <c r="B64" s="51"/>
      <c r="C64" s="52"/>
      <c r="D64" s="53"/>
      <c r="E64" s="52"/>
      <c r="F64" s="52"/>
      <c r="G64" s="50"/>
      <c r="H64" s="50"/>
      <c r="I64" s="54"/>
      <c r="J64" s="32"/>
    </row>
    <row r="65" spans="1:10" ht="21">
      <c r="A65" s="80"/>
      <c r="B65" s="79" t="s">
        <v>57</v>
      </c>
      <c r="C65" s="52"/>
      <c r="D65" s="77"/>
      <c r="E65" s="27"/>
      <c r="F65" s="63"/>
      <c r="G65" s="64"/>
      <c r="H65" s="65"/>
      <c r="I65" s="68"/>
      <c r="J65" s="32"/>
    </row>
    <row r="66" spans="1:10" ht="21">
      <c r="A66" s="80">
        <v>5.0999999999999996</v>
      </c>
      <c r="B66" s="81" t="s">
        <v>112</v>
      </c>
      <c r="C66" s="52"/>
      <c r="D66" s="56" t="s">
        <v>23</v>
      </c>
      <c r="E66" s="27"/>
      <c r="F66" s="60">
        <f t="shared" ref="F66" si="8">+C66*E66</f>
        <v>0</v>
      </c>
      <c r="G66" s="58"/>
      <c r="H66" s="61" t="e">
        <f>+F66/$G$164</f>
        <v>#REF!</v>
      </c>
      <c r="I66" s="68"/>
      <c r="J66" s="32"/>
    </row>
    <row r="67" spans="1:10" ht="21">
      <c r="A67" s="80"/>
      <c r="B67" s="79" t="s">
        <v>113</v>
      </c>
      <c r="C67" s="52"/>
      <c r="D67" s="56"/>
      <c r="E67" s="27"/>
      <c r="F67" s="63"/>
      <c r="G67" s="64"/>
      <c r="H67" s="65"/>
      <c r="I67" s="68"/>
      <c r="J67" s="32"/>
    </row>
    <row r="68" spans="1:10" ht="21">
      <c r="A68" s="80">
        <v>5.2</v>
      </c>
      <c r="B68" s="81" t="s">
        <v>114</v>
      </c>
      <c r="C68" s="55"/>
      <c r="D68" s="56" t="s">
        <v>33</v>
      </c>
      <c r="E68" s="27"/>
      <c r="F68" s="60">
        <f>+C68*E68</f>
        <v>0</v>
      </c>
      <c r="G68" s="58"/>
      <c r="H68" s="61" t="e">
        <f>+F68/$G$164</f>
        <v>#REF!</v>
      </c>
      <c r="I68" s="68"/>
      <c r="J68" s="32"/>
    </row>
    <row r="69" spans="1:10" ht="21.6" thickBot="1">
      <c r="A69" s="88"/>
      <c r="B69" s="41"/>
      <c r="C69" s="52"/>
      <c r="D69" s="53"/>
      <c r="E69" s="27"/>
      <c r="F69" s="63"/>
      <c r="G69" s="64"/>
      <c r="H69" s="65"/>
      <c r="I69" s="68"/>
      <c r="J69" s="40"/>
    </row>
    <row r="70" spans="1:10" ht="21.6" thickBot="1">
      <c r="A70" s="83">
        <v>6</v>
      </c>
      <c r="B70" s="44" t="s">
        <v>58</v>
      </c>
      <c r="C70" s="45"/>
      <c r="D70" s="46"/>
      <c r="E70" s="47"/>
      <c r="F70" s="47"/>
      <c r="G70" s="43" t="e">
        <f>SUM(#REF!)</f>
        <v>#REF!</v>
      </c>
      <c r="H70" s="48"/>
      <c r="I70" s="49" t="e">
        <f>SUM(#REF!)</f>
        <v>#REF!</v>
      </c>
      <c r="J70" s="40"/>
    </row>
    <row r="71" spans="1:10" ht="21">
      <c r="A71" s="50"/>
      <c r="B71" s="51"/>
      <c r="C71" s="52"/>
      <c r="D71" s="53"/>
      <c r="E71" s="52"/>
      <c r="F71" s="52"/>
      <c r="G71" s="50"/>
      <c r="H71" s="50"/>
      <c r="I71" s="54"/>
      <c r="J71" s="40"/>
    </row>
    <row r="72" spans="1:10" ht="21">
      <c r="A72" s="80">
        <v>6.1</v>
      </c>
      <c r="B72" s="81" t="s">
        <v>119</v>
      </c>
      <c r="C72" s="55"/>
      <c r="D72" s="56" t="s">
        <v>23</v>
      </c>
      <c r="E72" s="27"/>
      <c r="F72" s="60">
        <f t="shared" ref="F72" si="9">+C72*E72</f>
        <v>0</v>
      </c>
      <c r="G72" s="58"/>
      <c r="H72" s="61" t="e">
        <f>+F72/$G$164</f>
        <v>#REF!</v>
      </c>
      <c r="I72" s="68"/>
      <c r="J72" s="40"/>
    </row>
    <row r="73" spans="1:10" ht="21.6" thickBot="1">
      <c r="A73" s="88"/>
      <c r="B73" s="41"/>
      <c r="C73" s="52"/>
      <c r="D73" s="53"/>
      <c r="E73" s="27"/>
      <c r="F73" s="63"/>
      <c r="G73" s="64"/>
      <c r="H73" s="65"/>
      <c r="I73" s="68"/>
      <c r="J73" s="32"/>
    </row>
    <row r="74" spans="1:10" ht="21.6" thickBot="1">
      <c r="A74" s="83">
        <v>7</v>
      </c>
      <c r="B74" s="44" t="s">
        <v>60</v>
      </c>
      <c r="C74" s="45"/>
      <c r="D74" s="46"/>
      <c r="E74" s="47"/>
      <c r="F74" s="47"/>
      <c r="G74" s="43">
        <f>SUM(F78:F84)</f>
        <v>0</v>
      </c>
      <c r="H74" s="48"/>
      <c r="I74" s="85" t="e">
        <f>SUM(H78:H84)</f>
        <v>#REF!</v>
      </c>
      <c r="J74" s="30"/>
    </row>
    <row r="75" spans="1:10" ht="21">
      <c r="A75" s="50"/>
      <c r="B75" s="51"/>
      <c r="C75" s="52"/>
      <c r="D75" s="53"/>
      <c r="E75" s="52"/>
      <c r="F75" s="52"/>
      <c r="G75" s="50"/>
      <c r="H75" s="50"/>
      <c r="I75" s="54"/>
      <c r="J75" s="30"/>
    </row>
    <row r="76" spans="1:10" ht="21">
      <c r="A76" s="78">
        <v>7.1</v>
      </c>
      <c r="B76" s="79" t="s">
        <v>61</v>
      </c>
      <c r="C76" s="52"/>
      <c r="D76" s="56"/>
      <c r="E76" s="52"/>
      <c r="F76" s="63"/>
      <c r="G76" s="64"/>
      <c r="H76" s="65"/>
      <c r="I76" s="54"/>
      <c r="J76" s="30"/>
    </row>
    <row r="77" spans="1:10" ht="21">
      <c r="A77" s="78" t="s">
        <v>118</v>
      </c>
      <c r="B77" s="79" t="s">
        <v>62</v>
      </c>
      <c r="C77" s="52"/>
      <c r="D77" s="56"/>
      <c r="E77" s="52"/>
      <c r="F77" s="63"/>
      <c r="G77" s="64"/>
      <c r="H77" s="65"/>
      <c r="I77" s="54"/>
      <c r="J77" s="30"/>
    </row>
    <row r="78" spans="1:10" ht="21">
      <c r="A78" s="80" t="s">
        <v>125</v>
      </c>
      <c r="B78" s="81" t="s">
        <v>120</v>
      </c>
      <c r="C78" s="52"/>
      <c r="D78" s="56" t="s">
        <v>23</v>
      </c>
      <c r="E78" s="52"/>
      <c r="F78" s="60">
        <f t="shared" ref="F78:F83" si="10">+C78*E78</f>
        <v>0</v>
      </c>
      <c r="G78" s="58"/>
      <c r="H78" s="84" t="e">
        <f>+F78/$G$164</f>
        <v>#REF!</v>
      </c>
      <c r="I78" s="54"/>
      <c r="J78" s="30"/>
    </row>
    <row r="79" spans="1:10" ht="21">
      <c r="A79" s="80" t="s">
        <v>126</v>
      </c>
      <c r="B79" s="81" t="s">
        <v>121</v>
      </c>
      <c r="C79" s="52"/>
      <c r="D79" s="56" t="s">
        <v>23</v>
      </c>
      <c r="E79" s="52"/>
      <c r="F79" s="60">
        <f t="shared" si="10"/>
        <v>0</v>
      </c>
      <c r="G79" s="58"/>
      <c r="H79" s="61" t="e">
        <f>+F79/$G$164</f>
        <v>#REF!</v>
      </c>
      <c r="I79" s="54"/>
      <c r="J79" s="30"/>
    </row>
    <row r="80" spans="1:10" ht="21">
      <c r="A80" s="78">
        <v>7.2</v>
      </c>
      <c r="B80" s="79" t="s">
        <v>12</v>
      </c>
      <c r="C80" s="52"/>
      <c r="D80" s="56"/>
      <c r="E80" s="52"/>
      <c r="F80" s="63"/>
      <c r="G80" s="64"/>
      <c r="H80" s="65"/>
      <c r="I80" s="54"/>
      <c r="J80" s="30"/>
    </row>
    <row r="81" spans="1:10" ht="21">
      <c r="A81" s="80" t="s">
        <v>127</v>
      </c>
      <c r="B81" s="81" t="s">
        <v>122</v>
      </c>
      <c r="C81" s="52"/>
      <c r="D81" s="56" t="s">
        <v>18</v>
      </c>
      <c r="E81" s="52"/>
      <c r="F81" s="60">
        <f t="shared" si="10"/>
        <v>0</v>
      </c>
      <c r="G81" s="58"/>
      <c r="H81" s="61" t="e">
        <f>+F81/$G$164</f>
        <v>#REF!</v>
      </c>
      <c r="I81" s="54"/>
      <c r="J81" s="30"/>
    </row>
    <row r="82" spans="1:10" ht="21">
      <c r="A82" s="78">
        <v>7.3</v>
      </c>
      <c r="B82" s="79" t="s">
        <v>123</v>
      </c>
      <c r="C82" s="52"/>
      <c r="D82" s="56"/>
      <c r="E82" s="52"/>
      <c r="F82" s="63"/>
      <c r="G82" s="64"/>
      <c r="H82" s="65"/>
      <c r="I82" s="54"/>
      <c r="J82" s="30"/>
    </row>
    <row r="83" spans="1:10" ht="21">
      <c r="A83" s="80" t="s">
        <v>197</v>
      </c>
      <c r="B83" s="81" t="s">
        <v>63</v>
      </c>
      <c r="C83" s="52"/>
      <c r="D83" s="56"/>
      <c r="E83" s="52"/>
      <c r="F83" s="60">
        <f t="shared" si="10"/>
        <v>0</v>
      </c>
      <c r="G83" s="58"/>
      <c r="H83" s="61" t="e">
        <f>+F83/$G$164</f>
        <v>#REF!</v>
      </c>
      <c r="I83" s="54"/>
      <c r="J83" s="30"/>
    </row>
    <row r="84" spans="1:10" ht="21">
      <c r="A84" s="80" t="s">
        <v>198</v>
      </c>
      <c r="B84" s="81" t="s">
        <v>124</v>
      </c>
      <c r="C84" s="55"/>
      <c r="D84" s="56" t="s">
        <v>23</v>
      </c>
      <c r="E84" s="27"/>
      <c r="F84" s="60">
        <f t="shared" ref="F84" si="11">+C84*E84</f>
        <v>0</v>
      </c>
      <c r="G84" s="58"/>
      <c r="H84" s="61" t="e">
        <f>+F84/$G$164</f>
        <v>#REF!</v>
      </c>
      <c r="I84" s="68"/>
      <c r="J84" s="32"/>
    </row>
    <row r="85" spans="1:10" ht="21.6" thickBot="1">
      <c r="A85" s="88"/>
      <c r="B85" s="41"/>
      <c r="C85" s="52"/>
      <c r="D85" s="53"/>
      <c r="E85" s="27"/>
      <c r="F85" s="63"/>
      <c r="G85" s="64"/>
      <c r="H85" s="65"/>
      <c r="I85" s="68"/>
      <c r="J85" s="32"/>
    </row>
    <row r="86" spans="1:10" ht="21.6" thickBot="1">
      <c r="A86" s="83">
        <v>8</v>
      </c>
      <c r="B86" s="44" t="s">
        <v>65</v>
      </c>
      <c r="C86" s="45"/>
      <c r="D86" s="46"/>
      <c r="E86" s="47"/>
      <c r="F86" s="47"/>
      <c r="G86" s="43">
        <f>SUM(F88:F90)</f>
        <v>0</v>
      </c>
      <c r="H86" s="48"/>
      <c r="I86" s="49" t="e">
        <f>SUM(H88:H90)</f>
        <v>#REF!</v>
      </c>
      <c r="J86" s="32"/>
    </row>
    <row r="87" spans="1:10" ht="21">
      <c r="A87" s="50"/>
      <c r="B87" s="51"/>
      <c r="C87" s="52"/>
      <c r="D87" s="53"/>
      <c r="E87" s="52"/>
      <c r="F87" s="52"/>
      <c r="G87" s="50"/>
      <c r="H87" s="50"/>
      <c r="I87" s="54"/>
      <c r="J87" s="32"/>
    </row>
    <row r="88" spans="1:10" ht="21">
      <c r="A88" s="88">
        <v>8.1</v>
      </c>
      <c r="B88" s="41" t="s">
        <v>71</v>
      </c>
      <c r="C88" s="55"/>
      <c r="D88" s="56"/>
      <c r="E88" s="27"/>
      <c r="F88" s="60">
        <f t="shared" ref="F88" si="12">+C88*E88</f>
        <v>0</v>
      </c>
      <c r="G88" s="58"/>
      <c r="H88" s="61" t="e">
        <f>+F88/$G$164</f>
        <v>#REF!</v>
      </c>
      <c r="I88" s="68"/>
      <c r="J88" s="32"/>
    </row>
    <row r="89" spans="1:10" ht="41.4">
      <c r="A89" s="93" t="s">
        <v>130</v>
      </c>
      <c r="B89" s="55" t="s">
        <v>128</v>
      </c>
      <c r="C89" s="55"/>
      <c r="D89" s="56" t="s">
        <v>23</v>
      </c>
      <c r="E89" s="27"/>
      <c r="F89" s="60">
        <f t="shared" ref="F89" si="13">+C89*E89</f>
        <v>0</v>
      </c>
      <c r="G89" s="58"/>
      <c r="H89" s="61" t="e">
        <f>+F89/$G$164</f>
        <v>#REF!</v>
      </c>
      <c r="I89" s="68"/>
      <c r="J89" s="30"/>
    </row>
    <row r="90" spans="1:10" ht="21">
      <c r="A90" s="93" t="s">
        <v>131</v>
      </c>
      <c r="B90" s="42" t="s">
        <v>129</v>
      </c>
      <c r="C90" s="55"/>
      <c r="D90" s="56" t="s">
        <v>24</v>
      </c>
      <c r="E90" s="27"/>
      <c r="F90" s="60">
        <f t="shared" ref="F90" si="14">+C90*E90</f>
        <v>0</v>
      </c>
      <c r="G90" s="58"/>
      <c r="H90" s="61" t="e">
        <f>+F90/$G$164</f>
        <v>#REF!</v>
      </c>
      <c r="I90" s="68"/>
      <c r="J90" s="31"/>
    </row>
    <row r="91" spans="1:10" ht="21.6" thickBot="1">
      <c r="A91" s="88"/>
      <c r="B91" s="41"/>
      <c r="C91" s="52"/>
      <c r="D91" s="53"/>
      <c r="E91" s="27"/>
      <c r="F91" s="63"/>
      <c r="G91" s="64"/>
      <c r="H91" s="65"/>
      <c r="I91" s="68"/>
      <c r="J91" s="32"/>
    </row>
    <row r="92" spans="1:10" ht="21.6" thickBot="1">
      <c r="A92" s="43" t="s">
        <v>59</v>
      </c>
      <c r="B92" s="44" t="s">
        <v>16</v>
      </c>
      <c r="C92" s="45"/>
      <c r="D92" s="46"/>
      <c r="E92" s="47"/>
      <c r="F92" s="47"/>
      <c r="G92" s="43">
        <f>SUM(F96:F98)</f>
        <v>0</v>
      </c>
      <c r="H92" s="48"/>
      <c r="I92" s="49" t="e">
        <f>SUM(H96:H98)</f>
        <v>#REF!</v>
      </c>
      <c r="J92" s="19"/>
    </row>
    <row r="93" spans="1:10" ht="21">
      <c r="A93" s="50"/>
      <c r="B93" s="51"/>
      <c r="C93" s="52"/>
      <c r="D93" s="53"/>
      <c r="E93" s="52"/>
      <c r="F93" s="52"/>
      <c r="G93" s="50"/>
      <c r="H93" s="50"/>
      <c r="I93" s="54"/>
      <c r="J93" s="19"/>
    </row>
    <row r="94" spans="1:10" ht="20.399999999999999">
      <c r="A94" s="93">
        <v>9.1</v>
      </c>
      <c r="B94" s="42" t="s">
        <v>132</v>
      </c>
      <c r="C94" s="55"/>
      <c r="D94" s="56" t="s">
        <v>42</v>
      </c>
      <c r="E94" s="55"/>
      <c r="F94" s="55"/>
      <c r="G94" s="71"/>
      <c r="H94" s="71"/>
      <c r="I94" s="72"/>
      <c r="J94" s="19"/>
    </row>
    <row r="95" spans="1:10" ht="21">
      <c r="A95" s="93">
        <v>9.1999999999999993</v>
      </c>
      <c r="B95" s="42" t="s">
        <v>133</v>
      </c>
      <c r="C95" s="55"/>
      <c r="D95" s="56" t="s">
        <v>42</v>
      </c>
      <c r="E95" s="27"/>
      <c r="F95" s="63"/>
      <c r="G95" s="64"/>
      <c r="H95" s="65"/>
      <c r="I95" s="68"/>
      <c r="J95" s="19"/>
    </row>
    <row r="96" spans="1:10" ht="21">
      <c r="A96" s="93">
        <v>9.3000000000000007</v>
      </c>
      <c r="B96" s="42" t="s">
        <v>134</v>
      </c>
      <c r="C96" s="55"/>
      <c r="D96" s="56" t="s">
        <v>42</v>
      </c>
      <c r="E96" s="27"/>
      <c r="F96" s="60">
        <f t="shared" ref="F96" si="15">+C96*E96</f>
        <v>0</v>
      </c>
      <c r="G96" s="58"/>
      <c r="H96" s="61" t="e">
        <f>+F96/$G$164</f>
        <v>#REF!</v>
      </c>
      <c r="I96" s="68"/>
      <c r="J96" s="19"/>
    </row>
    <row r="97" spans="1:10" ht="21">
      <c r="A97" s="93">
        <v>9.4</v>
      </c>
      <c r="B97" s="42" t="s">
        <v>135</v>
      </c>
      <c r="C97" s="55"/>
      <c r="D97" s="56" t="s">
        <v>42</v>
      </c>
      <c r="E97" s="27"/>
      <c r="F97" s="60">
        <f t="shared" ref="F97:F98" si="16">+C97*E97</f>
        <v>0</v>
      </c>
      <c r="G97" s="58"/>
      <c r="H97" s="61" t="e">
        <f>+F97/$G$164</f>
        <v>#REF!</v>
      </c>
      <c r="I97" s="68"/>
      <c r="J97" s="19"/>
    </row>
    <row r="98" spans="1:10" ht="21">
      <c r="A98" s="93">
        <v>9.5</v>
      </c>
      <c r="B98" s="42" t="s">
        <v>136</v>
      </c>
      <c r="C98" s="55"/>
      <c r="D98" s="56" t="s">
        <v>42</v>
      </c>
      <c r="E98" s="27"/>
      <c r="F98" s="60">
        <f t="shared" si="16"/>
        <v>0</v>
      </c>
      <c r="G98" s="58"/>
      <c r="H98" s="61" t="e">
        <f>+F98/$G$164</f>
        <v>#REF!</v>
      </c>
      <c r="I98" s="68"/>
      <c r="J98" s="19"/>
    </row>
    <row r="99" spans="1:10" ht="21.6" thickBot="1">
      <c r="A99" s="88"/>
      <c r="B99" s="41"/>
      <c r="C99" s="52"/>
      <c r="D99" s="53"/>
      <c r="E99" s="27"/>
      <c r="F99" s="63"/>
      <c r="G99" s="64"/>
      <c r="H99" s="65"/>
      <c r="I99" s="68"/>
      <c r="J99" s="19"/>
    </row>
    <row r="100" spans="1:10" ht="21.6" thickBot="1">
      <c r="A100" s="43" t="s">
        <v>64</v>
      </c>
      <c r="B100" s="44" t="s">
        <v>25</v>
      </c>
      <c r="C100" s="45"/>
      <c r="D100" s="46"/>
      <c r="E100" s="47"/>
      <c r="F100" s="47"/>
      <c r="G100" s="43">
        <f>SUM(F103:F107)</f>
        <v>0</v>
      </c>
      <c r="H100" s="48"/>
      <c r="I100" s="49" t="e">
        <f>SUM(H103:H107)</f>
        <v>#REF!</v>
      </c>
      <c r="J100" s="19"/>
    </row>
    <row r="101" spans="1:10" ht="21">
      <c r="A101" s="50"/>
      <c r="B101" s="51"/>
      <c r="C101" s="52"/>
      <c r="D101" s="53"/>
      <c r="E101" s="52"/>
      <c r="F101" s="52"/>
      <c r="G101" s="50"/>
      <c r="H101" s="50"/>
      <c r="I101" s="54"/>
      <c r="J101" s="19"/>
    </row>
    <row r="102" spans="1:10" ht="21">
      <c r="A102" s="88">
        <v>10.1</v>
      </c>
      <c r="B102" s="41" t="s">
        <v>137</v>
      </c>
      <c r="C102" s="55"/>
      <c r="D102" s="56"/>
      <c r="E102" s="27"/>
      <c r="F102" s="63"/>
      <c r="G102" s="64"/>
      <c r="H102" s="65"/>
      <c r="I102" s="68"/>
      <c r="J102" s="19"/>
    </row>
    <row r="103" spans="1:10" ht="21">
      <c r="A103" s="93" t="s">
        <v>66</v>
      </c>
      <c r="B103" s="42" t="s">
        <v>26</v>
      </c>
      <c r="C103" s="55"/>
      <c r="D103" s="56"/>
      <c r="E103" s="27"/>
      <c r="F103" s="60">
        <f t="shared" ref="F103" si="17">+C103*E103</f>
        <v>0</v>
      </c>
      <c r="G103" s="58"/>
      <c r="H103" s="61" t="e">
        <f>+F103/$G$164</f>
        <v>#REF!</v>
      </c>
      <c r="I103" s="68"/>
      <c r="J103" s="19"/>
    </row>
    <row r="104" spans="1:10" ht="21">
      <c r="A104" s="93" t="s">
        <v>67</v>
      </c>
      <c r="B104" s="42" t="s">
        <v>138</v>
      </c>
      <c r="C104" s="55"/>
      <c r="D104" s="56" t="s">
        <v>23</v>
      </c>
      <c r="E104" s="27"/>
      <c r="F104" s="60">
        <f t="shared" ref="F104:F107" si="18">+C104*E104</f>
        <v>0</v>
      </c>
      <c r="G104" s="58"/>
      <c r="H104" s="61" t="e">
        <f>+F104/$G$164</f>
        <v>#REF!</v>
      </c>
      <c r="I104" s="68"/>
      <c r="J104" s="19"/>
    </row>
    <row r="105" spans="1:10" ht="21">
      <c r="A105" s="93" t="s">
        <v>68</v>
      </c>
      <c r="B105" s="42" t="s">
        <v>27</v>
      </c>
      <c r="C105" s="55"/>
      <c r="D105" s="56"/>
      <c r="E105" s="27"/>
      <c r="F105" s="60">
        <f t="shared" si="18"/>
        <v>0</v>
      </c>
      <c r="G105" s="58"/>
      <c r="H105" s="61" t="e">
        <f>+F105/$G$164</f>
        <v>#REF!</v>
      </c>
      <c r="I105" s="68"/>
      <c r="J105" s="19"/>
    </row>
    <row r="106" spans="1:10" ht="21">
      <c r="A106" s="93" t="s">
        <v>69</v>
      </c>
      <c r="B106" s="42" t="s">
        <v>139</v>
      </c>
      <c r="C106" s="55"/>
      <c r="D106" s="56" t="s">
        <v>23</v>
      </c>
      <c r="E106" s="27"/>
      <c r="F106" s="60">
        <f t="shared" si="18"/>
        <v>0</v>
      </c>
      <c r="G106" s="58"/>
      <c r="H106" s="61" t="e">
        <f>+F106/$G$164</f>
        <v>#REF!</v>
      </c>
      <c r="I106" s="68"/>
      <c r="J106" s="19"/>
    </row>
    <row r="107" spans="1:10" ht="21">
      <c r="A107" s="93" t="s">
        <v>70</v>
      </c>
      <c r="B107" s="42" t="s">
        <v>140</v>
      </c>
      <c r="C107" s="55"/>
      <c r="D107" s="56" t="s">
        <v>23</v>
      </c>
      <c r="E107" s="55"/>
      <c r="F107" s="60">
        <f t="shared" si="18"/>
        <v>0</v>
      </c>
      <c r="G107" s="58"/>
      <c r="H107" s="61" t="e">
        <f>+F107/$G$164</f>
        <v>#REF!</v>
      </c>
      <c r="I107" s="72"/>
      <c r="J107" s="19"/>
    </row>
    <row r="108" spans="1:10" ht="21.6" thickBot="1">
      <c r="A108" s="88"/>
      <c r="B108" s="41"/>
      <c r="C108" s="52"/>
      <c r="D108" s="53"/>
      <c r="E108" s="27"/>
      <c r="F108" s="63"/>
      <c r="G108" s="64"/>
      <c r="H108" s="65"/>
      <c r="I108" s="68"/>
      <c r="J108" s="19"/>
    </row>
    <row r="109" spans="1:10" ht="21.6" thickBot="1">
      <c r="A109" s="43" t="s">
        <v>17</v>
      </c>
      <c r="B109" s="44" t="s">
        <v>15</v>
      </c>
      <c r="C109" s="45"/>
      <c r="D109" s="46"/>
      <c r="E109" s="47"/>
      <c r="F109" s="47"/>
      <c r="G109" s="43">
        <f>SUM(F112:F131)</f>
        <v>0</v>
      </c>
      <c r="H109" s="48"/>
      <c r="I109" s="49" t="e">
        <f>SUM(H112:H131)</f>
        <v>#REF!</v>
      </c>
      <c r="J109" s="19"/>
    </row>
    <row r="110" spans="1:10" ht="21">
      <c r="A110" s="50"/>
      <c r="B110" s="51"/>
      <c r="C110" s="52"/>
      <c r="D110" s="53"/>
      <c r="E110" s="52"/>
      <c r="F110" s="52"/>
      <c r="G110" s="50"/>
      <c r="H110" s="50"/>
      <c r="I110" s="54"/>
      <c r="J110" s="19"/>
    </row>
    <row r="111" spans="1:10" ht="21">
      <c r="A111" s="94">
        <v>11.1</v>
      </c>
      <c r="B111" s="75" t="s">
        <v>141</v>
      </c>
      <c r="C111" s="52"/>
      <c r="D111" s="74"/>
      <c r="E111" s="27"/>
      <c r="F111" s="63"/>
      <c r="G111" s="64"/>
      <c r="H111" s="65"/>
      <c r="I111" s="68"/>
      <c r="J111" s="19"/>
    </row>
    <row r="112" spans="1:10" ht="21">
      <c r="A112" s="74" t="s">
        <v>162</v>
      </c>
      <c r="B112" s="73" t="s">
        <v>142</v>
      </c>
      <c r="C112" s="52"/>
      <c r="D112" s="74" t="s">
        <v>42</v>
      </c>
      <c r="E112" s="27"/>
      <c r="F112" s="60">
        <f t="shared" ref="F112:F114" si="19">+C112*E112</f>
        <v>0</v>
      </c>
      <c r="G112" s="58"/>
      <c r="H112" s="61" t="e">
        <f t="shared" ref="H112:H119" si="20">+F112/$G$164</f>
        <v>#REF!</v>
      </c>
      <c r="I112" s="68"/>
      <c r="J112" s="19"/>
    </row>
    <row r="113" spans="1:10" ht="21">
      <c r="A113" s="74" t="s">
        <v>163</v>
      </c>
      <c r="B113" s="73" t="s">
        <v>143</v>
      </c>
      <c r="C113" s="52"/>
      <c r="D113" s="74" t="s">
        <v>42</v>
      </c>
      <c r="E113" s="27"/>
      <c r="F113" s="60">
        <f t="shared" si="19"/>
        <v>0</v>
      </c>
      <c r="G113" s="58"/>
      <c r="H113" s="61" t="e">
        <f t="shared" si="20"/>
        <v>#REF!</v>
      </c>
      <c r="I113" s="68"/>
      <c r="J113" s="19"/>
    </row>
    <row r="114" spans="1:10" ht="21">
      <c r="A114" s="74" t="s">
        <v>164</v>
      </c>
      <c r="B114" s="73" t="s">
        <v>144</v>
      </c>
      <c r="C114" s="52"/>
      <c r="D114" s="74" t="s">
        <v>161</v>
      </c>
      <c r="E114" s="27"/>
      <c r="F114" s="60">
        <f t="shared" si="19"/>
        <v>0</v>
      </c>
      <c r="G114" s="58"/>
      <c r="H114" s="61" t="e">
        <f t="shared" si="20"/>
        <v>#REF!</v>
      </c>
      <c r="I114" s="68"/>
      <c r="J114" s="19"/>
    </row>
    <row r="115" spans="1:10" ht="21">
      <c r="A115" s="74" t="s">
        <v>165</v>
      </c>
      <c r="B115" s="73" t="s">
        <v>145</v>
      </c>
      <c r="C115" s="52"/>
      <c r="D115" s="74" t="s">
        <v>161</v>
      </c>
      <c r="E115" s="27"/>
      <c r="F115" s="60">
        <f t="shared" ref="F115:F131" si="21">+C115*E115</f>
        <v>0</v>
      </c>
      <c r="G115" s="58"/>
      <c r="H115" s="61" t="e">
        <f t="shared" si="20"/>
        <v>#REF!</v>
      </c>
      <c r="I115" s="68"/>
      <c r="J115" s="19"/>
    </row>
    <row r="116" spans="1:10" ht="21">
      <c r="A116" s="74" t="s">
        <v>166</v>
      </c>
      <c r="B116" s="73" t="s">
        <v>146</v>
      </c>
      <c r="C116" s="52"/>
      <c r="D116" s="74" t="s">
        <v>34</v>
      </c>
      <c r="E116" s="27"/>
      <c r="F116" s="60">
        <f t="shared" si="21"/>
        <v>0</v>
      </c>
      <c r="G116" s="58"/>
      <c r="H116" s="61" t="e">
        <f t="shared" si="20"/>
        <v>#REF!</v>
      </c>
      <c r="I116" s="68"/>
      <c r="J116" s="19"/>
    </row>
    <row r="117" spans="1:10" ht="21">
      <c r="A117" s="74" t="s">
        <v>167</v>
      </c>
      <c r="B117" s="73" t="s">
        <v>147</v>
      </c>
      <c r="C117" s="52"/>
      <c r="D117" s="74" t="s">
        <v>34</v>
      </c>
      <c r="E117" s="27"/>
      <c r="F117" s="60">
        <f t="shared" si="21"/>
        <v>0</v>
      </c>
      <c r="G117" s="58"/>
      <c r="H117" s="61" t="e">
        <f t="shared" si="20"/>
        <v>#REF!</v>
      </c>
      <c r="I117" s="68"/>
      <c r="J117" s="19"/>
    </row>
    <row r="118" spans="1:10" ht="21">
      <c r="A118" s="74" t="s">
        <v>168</v>
      </c>
      <c r="B118" s="73" t="s">
        <v>148</v>
      </c>
      <c r="C118" s="52"/>
      <c r="D118" s="74" t="s">
        <v>34</v>
      </c>
      <c r="E118" s="27"/>
      <c r="F118" s="60">
        <f t="shared" si="21"/>
        <v>0</v>
      </c>
      <c r="G118" s="58"/>
      <c r="H118" s="61" t="e">
        <f t="shared" si="20"/>
        <v>#REF!</v>
      </c>
      <c r="I118" s="68"/>
      <c r="J118" s="19"/>
    </row>
    <row r="119" spans="1:10" ht="21">
      <c r="A119" s="74" t="s">
        <v>169</v>
      </c>
      <c r="B119" s="73" t="s">
        <v>149</v>
      </c>
      <c r="C119" s="52"/>
      <c r="D119" s="74" t="s">
        <v>34</v>
      </c>
      <c r="E119" s="27"/>
      <c r="F119" s="60">
        <f t="shared" si="21"/>
        <v>0</v>
      </c>
      <c r="G119" s="58"/>
      <c r="H119" s="61" t="e">
        <f t="shared" si="20"/>
        <v>#REF!</v>
      </c>
      <c r="I119" s="68"/>
      <c r="J119" s="19"/>
    </row>
    <row r="120" spans="1:10" ht="21">
      <c r="A120" s="94">
        <v>11.2</v>
      </c>
      <c r="B120" s="75" t="s">
        <v>150</v>
      </c>
      <c r="C120" s="52"/>
      <c r="D120" s="74"/>
      <c r="E120" s="27"/>
      <c r="F120" s="63"/>
      <c r="G120" s="64"/>
      <c r="H120" s="65"/>
      <c r="I120" s="68"/>
      <c r="J120" s="19"/>
    </row>
    <row r="121" spans="1:10" ht="21">
      <c r="A121" s="74" t="s">
        <v>170</v>
      </c>
      <c r="B121" s="73" t="s">
        <v>151</v>
      </c>
      <c r="C121" s="52"/>
      <c r="D121" s="74" t="s">
        <v>34</v>
      </c>
      <c r="E121" s="27"/>
      <c r="F121" s="60">
        <f t="shared" si="21"/>
        <v>0</v>
      </c>
      <c r="G121" s="58"/>
      <c r="H121" s="61" t="e">
        <f>+F121/$G$164</f>
        <v>#REF!</v>
      </c>
      <c r="I121" s="68"/>
      <c r="J121" s="19"/>
    </row>
    <row r="122" spans="1:10" ht="21">
      <c r="A122" s="94">
        <v>11.3</v>
      </c>
      <c r="B122" s="75" t="s">
        <v>28</v>
      </c>
      <c r="C122" s="52"/>
      <c r="D122" s="74"/>
      <c r="E122" s="27"/>
      <c r="F122" s="63"/>
      <c r="G122" s="64"/>
      <c r="H122" s="65"/>
      <c r="I122" s="68"/>
      <c r="J122" s="19"/>
    </row>
    <row r="123" spans="1:10" ht="21">
      <c r="A123" s="74" t="s">
        <v>171</v>
      </c>
      <c r="B123" s="73" t="s">
        <v>152</v>
      </c>
      <c r="C123" s="52"/>
      <c r="D123" s="74" t="s">
        <v>42</v>
      </c>
      <c r="E123" s="27"/>
      <c r="F123" s="60">
        <f t="shared" si="21"/>
        <v>0</v>
      </c>
      <c r="G123" s="58"/>
      <c r="H123" s="61" t="e">
        <f t="shared" ref="H123:H131" si="22">+F123/$G$164</f>
        <v>#REF!</v>
      </c>
      <c r="I123" s="68"/>
      <c r="J123" s="19"/>
    </row>
    <row r="124" spans="1:10" ht="21">
      <c r="A124" s="74" t="s">
        <v>172</v>
      </c>
      <c r="B124" s="73" t="s">
        <v>153</v>
      </c>
      <c r="C124" s="52"/>
      <c r="D124" s="74" t="s">
        <v>42</v>
      </c>
      <c r="E124" s="27"/>
      <c r="F124" s="60">
        <f t="shared" si="21"/>
        <v>0</v>
      </c>
      <c r="G124" s="58"/>
      <c r="H124" s="61" t="e">
        <f t="shared" si="22"/>
        <v>#REF!</v>
      </c>
      <c r="I124" s="68"/>
      <c r="J124" s="19"/>
    </row>
    <row r="125" spans="1:10" ht="21">
      <c r="A125" s="74" t="s">
        <v>173</v>
      </c>
      <c r="B125" s="73" t="s">
        <v>154</v>
      </c>
      <c r="C125" s="52"/>
      <c r="D125" s="74" t="s">
        <v>42</v>
      </c>
      <c r="E125" s="27"/>
      <c r="F125" s="60">
        <f t="shared" si="21"/>
        <v>0</v>
      </c>
      <c r="G125" s="58"/>
      <c r="H125" s="61" t="e">
        <f t="shared" si="22"/>
        <v>#REF!</v>
      </c>
      <c r="I125" s="68"/>
      <c r="J125" s="19"/>
    </row>
    <row r="126" spans="1:10" ht="21">
      <c r="A126" s="74" t="s">
        <v>174</v>
      </c>
      <c r="B126" s="73" t="s">
        <v>155</v>
      </c>
      <c r="C126" s="52"/>
      <c r="D126" s="74" t="s">
        <v>42</v>
      </c>
      <c r="E126" s="27"/>
      <c r="F126" s="60">
        <f t="shared" si="21"/>
        <v>0</v>
      </c>
      <c r="G126" s="58"/>
      <c r="H126" s="61" t="e">
        <f t="shared" si="22"/>
        <v>#REF!</v>
      </c>
      <c r="I126" s="68"/>
      <c r="J126" s="19"/>
    </row>
    <row r="127" spans="1:10" ht="21">
      <c r="A127" s="74" t="s">
        <v>175</v>
      </c>
      <c r="B127" s="73" t="s">
        <v>156</v>
      </c>
      <c r="C127" s="52"/>
      <c r="D127" s="74" t="s">
        <v>42</v>
      </c>
      <c r="E127" s="27"/>
      <c r="F127" s="60">
        <f t="shared" si="21"/>
        <v>0</v>
      </c>
      <c r="G127" s="58"/>
      <c r="H127" s="61" t="e">
        <f t="shared" si="22"/>
        <v>#REF!</v>
      </c>
      <c r="I127" s="68"/>
      <c r="J127" s="19"/>
    </row>
    <row r="128" spans="1:10" ht="21">
      <c r="A128" s="74" t="s">
        <v>176</v>
      </c>
      <c r="B128" s="73" t="s">
        <v>157</v>
      </c>
      <c r="C128" s="52"/>
      <c r="D128" s="74" t="s">
        <v>42</v>
      </c>
      <c r="E128" s="27"/>
      <c r="F128" s="60">
        <f t="shared" si="21"/>
        <v>0</v>
      </c>
      <c r="G128" s="58"/>
      <c r="H128" s="61" t="e">
        <f t="shared" si="22"/>
        <v>#REF!</v>
      </c>
      <c r="I128" s="68"/>
      <c r="J128" s="19"/>
    </row>
    <row r="129" spans="1:10" ht="21">
      <c r="A129" s="74" t="s">
        <v>177</v>
      </c>
      <c r="B129" s="73" t="s">
        <v>158</v>
      </c>
      <c r="C129" s="52"/>
      <c r="D129" s="74" t="s">
        <v>42</v>
      </c>
      <c r="E129" s="27"/>
      <c r="F129" s="60">
        <f t="shared" si="21"/>
        <v>0</v>
      </c>
      <c r="G129" s="58"/>
      <c r="H129" s="61" t="e">
        <f t="shared" si="22"/>
        <v>#REF!</v>
      </c>
      <c r="I129" s="68"/>
      <c r="J129" s="19"/>
    </row>
    <row r="130" spans="1:10" ht="21">
      <c r="A130" s="74" t="s">
        <v>178</v>
      </c>
      <c r="B130" s="73" t="s">
        <v>159</v>
      </c>
      <c r="C130" s="52"/>
      <c r="D130" s="74" t="s">
        <v>42</v>
      </c>
      <c r="E130" s="27"/>
      <c r="F130" s="60">
        <f t="shared" si="21"/>
        <v>0</v>
      </c>
      <c r="G130" s="58"/>
      <c r="H130" s="61" t="e">
        <f t="shared" si="22"/>
        <v>#REF!</v>
      </c>
      <c r="I130" s="68"/>
      <c r="J130" s="19"/>
    </row>
    <row r="131" spans="1:10" ht="21">
      <c r="A131" s="74" t="s">
        <v>179</v>
      </c>
      <c r="B131" s="73" t="s">
        <v>160</v>
      </c>
      <c r="C131" s="52"/>
      <c r="D131" s="74" t="s">
        <v>42</v>
      </c>
      <c r="E131" s="27"/>
      <c r="F131" s="60">
        <f t="shared" si="21"/>
        <v>0</v>
      </c>
      <c r="G131" s="58"/>
      <c r="H131" s="61" t="e">
        <f t="shared" si="22"/>
        <v>#REF!</v>
      </c>
      <c r="I131" s="68"/>
      <c r="J131" s="19"/>
    </row>
    <row r="132" spans="1:10" ht="21.6" thickBot="1">
      <c r="A132" s="95"/>
      <c r="B132" s="73"/>
      <c r="C132" s="52"/>
      <c r="D132" s="74"/>
      <c r="E132" s="27"/>
      <c r="F132" s="63"/>
      <c r="G132" s="64"/>
      <c r="H132" s="65"/>
      <c r="I132" s="68"/>
      <c r="J132" s="19"/>
    </row>
    <row r="133" spans="1:10" ht="21.6" thickBot="1">
      <c r="A133" s="43" t="s">
        <v>19</v>
      </c>
      <c r="B133" s="44" t="s">
        <v>29</v>
      </c>
      <c r="C133" s="45"/>
      <c r="D133" s="46"/>
      <c r="E133" s="47"/>
      <c r="F133" s="47"/>
      <c r="G133" s="43">
        <f>SUM(F135:F144)</f>
        <v>0</v>
      </c>
      <c r="H133" s="48"/>
      <c r="I133" s="49" t="e">
        <f>SUM(H135:H144)</f>
        <v>#REF!</v>
      </c>
      <c r="J133" s="19"/>
    </row>
    <row r="134" spans="1:10" ht="21">
      <c r="A134" s="50"/>
      <c r="B134" s="51"/>
      <c r="C134" s="52"/>
      <c r="D134" s="53"/>
      <c r="E134" s="52"/>
      <c r="F134" s="52"/>
      <c r="G134" s="50"/>
      <c r="H134" s="50"/>
      <c r="I134" s="54"/>
      <c r="J134" s="19"/>
    </row>
    <row r="135" spans="1:10" ht="21">
      <c r="A135" s="96">
        <v>12.1</v>
      </c>
      <c r="B135" s="73" t="s">
        <v>30</v>
      </c>
      <c r="C135" s="52"/>
      <c r="D135" s="74" t="s">
        <v>42</v>
      </c>
      <c r="E135" s="27"/>
      <c r="F135" s="60">
        <f t="shared" ref="F135" si="23">+C135*E135</f>
        <v>0</v>
      </c>
      <c r="G135" s="58"/>
      <c r="H135" s="61" t="e">
        <f t="shared" ref="H135:H144" si="24">+F135/$G$164</f>
        <v>#REF!</v>
      </c>
      <c r="I135" s="68"/>
      <c r="J135" s="19"/>
    </row>
    <row r="136" spans="1:10" ht="21">
      <c r="A136" s="96">
        <v>12.2</v>
      </c>
      <c r="B136" s="73" t="s">
        <v>31</v>
      </c>
      <c r="C136" s="52"/>
      <c r="D136" s="74" t="s">
        <v>34</v>
      </c>
      <c r="E136" s="27"/>
      <c r="F136" s="60">
        <f t="shared" ref="F136:F144" si="25">+C136*E136</f>
        <v>0</v>
      </c>
      <c r="G136" s="58"/>
      <c r="H136" s="61" t="e">
        <f t="shared" si="24"/>
        <v>#REF!</v>
      </c>
      <c r="I136" s="68"/>
      <c r="J136" s="19"/>
    </row>
    <row r="137" spans="1:10" ht="21">
      <c r="A137" s="96">
        <v>12.3</v>
      </c>
      <c r="B137" s="73" t="s">
        <v>32</v>
      </c>
      <c r="C137" s="52"/>
      <c r="D137" s="74" t="s">
        <v>34</v>
      </c>
      <c r="E137" s="27"/>
      <c r="F137" s="60">
        <f t="shared" si="25"/>
        <v>0</v>
      </c>
      <c r="G137" s="58"/>
      <c r="H137" s="61" t="e">
        <f t="shared" si="24"/>
        <v>#REF!</v>
      </c>
      <c r="I137" s="68"/>
      <c r="J137" s="19"/>
    </row>
    <row r="138" spans="1:10" ht="21">
      <c r="A138" s="96">
        <v>12.4</v>
      </c>
      <c r="B138" s="73" t="s">
        <v>180</v>
      </c>
      <c r="C138" s="52"/>
      <c r="D138" s="74" t="s">
        <v>34</v>
      </c>
      <c r="E138" s="27"/>
      <c r="F138" s="60">
        <f t="shared" si="25"/>
        <v>0</v>
      </c>
      <c r="G138" s="58"/>
      <c r="H138" s="61" t="e">
        <f t="shared" si="24"/>
        <v>#REF!</v>
      </c>
      <c r="I138" s="68"/>
      <c r="J138" s="19"/>
    </row>
    <row r="139" spans="1:10" ht="21">
      <c r="A139" s="96">
        <v>12.5</v>
      </c>
      <c r="B139" s="73" t="s">
        <v>181</v>
      </c>
      <c r="C139" s="52"/>
      <c r="D139" s="74" t="s">
        <v>34</v>
      </c>
      <c r="E139" s="27"/>
      <c r="F139" s="60">
        <f t="shared" si="25"/>
        <v>0</v>
      </c>
      <c r="G139" s="58"/>
      <c r="H139" s="61" t="e">
        <f t="shared" si="24"/>
        <v>#REF!</v>
      </c>
      <c r="I139" s="68"/>
      <c r="J139" s="19"/>
    </row>
    <row r="140" spans="1:10" ht="21">
      <c r="A140" s="96">
        <v>12.6</v>
      </c>
      <c r="B140" s="73" t="s">
        <v>182</v>
      </c>
      <c r="C140" s="52"/>
      <c r="D140" s="74" t="s">
        <v>34</v>
      </c>
      <c r="E140" s="27"/>
      <c r="F140" s="60">
        <f t="shared" si="25"/>
        <v>0</v>
      </c>
      <c r="G140" s="58"/>
      <c r="H140" s="61" t="e">
        <f t="shared" si="24"/>
        <v>#REF!</v>
      </c>
      <c r="I140" s="68"/>
      <c r="J140" s="19"/>
    </row>
    <row r="141" spans="1:10" ht="21">
      <c r="A141" s="96">
        <v>12.7</v>
      </c>
      <c r="B141" s="73" t="s">
        <v>183</v>
      </c>
      <c r="C141" s="52"/>
      <c r="D141" s="74" t="s">
        <v>42</v>
      </c>
      <c r="E141" s="27"/>
      <c r="F141" s="60">
        <f t="shared" si="25"/>
        <v>0</v>
      </c>
      <c r="G141" s="58"/>
      <c r="H141" s="61" t="e">
        <f t="shared" si="24"/>
        <v>#REF!</v>
      </c>
      <c r="I141" s="68"/>
      <c r="J141" s="19"/>
    </row>
    <row r="142" spans="1:10" ht="21">
      <c r="A142" s="96">
        <v>12.8</v>
      </c>
      <c r="B142" s="73" t="s">
        <v>184</v>
      </c>
      <c r="C142" s="52"/>
      <c r="D142" s="74" t="s">
        <v>42</v>
      </c>
      <c r="E142" s="27"/>
      <c r="F142" s="60">
        <f t="shared" si="25"/>
        <v>0</v>
      </c>
      <c r="G142" s="58"/>
      <c r="H142" s="61" t="e">
        <f t="shared" si="24"/>
        <v>#REF!</v>
      </c>
      <c r="I142" s="68"/>
      <c r="J142" s="19"/>
    </row>
    <row r="143" spans="1:10" ht="21">
      <c r="A143" s="96">
        <v>12.9</v>
      </c>
      <c r="B143" s="73" t="s">
        <v>185</v>
      </c>
      <c r="C143" s="52"/>
      <c r="D143" s="74" t="s">
        <v>42</v>
      </c>
      <c r="E143" s="27"/>
      <c r="F143" s="60">
        <f t="shared" si="25"/>
        <v>0</v>
      </c>
      <c r="G143" s="58"/>
      <c r="H143" s="61" t="e">
        <f t="shared" si="24"/>
        <v>#REF!</v>
      </c>
      <c r="I143" s="68"/>
      <c r="J143" s="19"/>
    </row>
    <row r="144" spans="1:10" ht="40.799999999999997">
      <c r="A144" s="96" t="s">
        <v>187</v>
      </c>
      <c r="B144" s="73" t="s">
        <v>186</v>
      </c>
      <c r="C144" s="52"/>
      <c r="D144" s="74" t="s">
        <v>42</v>
      </c>
      <c r="E144" s="27"/>
      <c r="F144" s="60">
        <f t="shared" si="25"/>
        <v>0</v>
      </c>
      <c r="G144" s="58"/>
      <c r="H144" s="61" t="e">
        <f t="shared" si="24"/>
        <v>#REF!</v>
      </c>
      <c r="I144" s="68"/>
      <c r="J144" s="19"/>
    </row>
    <row r="145" spans="1:10" ht="21.6" thickBot="1">
      <c r="A145" s="74"/>
      <c r="B145" s="73"/>
      <c r="C145" s="52"/>
      <c r="D145" s="74"/>
      <c r="E145" s="27"/>
      <c r="F145" s="63"/>
      <c r="G145" s="64"/>
      <c r="H145" s="65"/>
      <c r="I145" s="68"/>
      <c r="J145" s="19"/>
    </row>
    <row r="146" spans="1:10" ht="21.6" thickBot="1">
      <c r="A146" s="43" t="s">
        <v>20</v>
      </c>
      <c r="B146" s="44" t="s">
        <v>188</v>
      </c>
      <c r="C146" s="45"/>
      <c r="D146" s="46"/>
      <c r="E146" s="47"/>
      <c r="F146" s="47"/>
      <c r="G146" s="43">
        <f>SUM(F148:F148)</f>
        <v>0</v>
      </c>
      <c r="H146" s="48"/>
      <c r="I146" s="49" t="e">
        <f>SUM(H148:H148)</f>
        <v>#REF!</v>
      </c>
      <c r="J146" s="19"/>
    </row>
    <row r="147" spans="1:10" ht="21">
      <c r="A147" s="94"/>
      <c r="B147" s="75"/>
      <c r="C147" s="52"/>
      <c r="D147" s="76"/>
      <c r="E147" s="27"/>
      <c r="F147" s="63"/>
      <c r="G147" s="64"/>
      <c r="H147" s="65"/>
      <c r="I147" s="68"/>
      <c r="J147" s="19"/>
    </row>
    <row r="148" spans="1:10" ht="21">
      <c r="A148" s="74">
        <v>13.1</v>
      </c>
      <c r="B148" s="73" t="s">
        <v>189</v>
      </c>
      <c r="C148" s="52"/>
      <c r="D148" s="74" t="s">
        <v>42</v>
      </c>
      <c r="E148" s="27"/>
      <c r="F148" s="60">
        <f t="shared" ref="F148" si="26">+C148*E148</f>
        <v>0</v>
      </c>
      <c r="G148" s="58"/>
      <c r="H148" s="61" t="e">
        <f>+F148/$G$164</f>
        <v>#REF!</v>
      </c>
      <c r="I148" s="68"/>
      <c r="J148" s="19"/>
    </row>
    <row r="149" spans="1:10" ht="21.6" thickBot="1">
      <c r="A149" s="74"/>
      <c r="B149" s="73"/>
      <c r="C149" s="52"/>
      <c r="D149" s="74"/>
      <c r="E149" s="27"/>
      <c r="F149" s="63"/>
      <c r="G149" s="64"/>
      <c r="H149" s="65"/>
      <c r="I149" s="68"/>
      <c r="J149" s="19"/>
    </row>
    <row r="150" spans="1:10" ht="21.6" thickBot="1">
      <c r="A150" s="43" t="s">
        <v>21</v>
      </c>
      <c r="B150" s="44" t="s">
        <v>190</v>
      </c>
      <c r="C150" s="45"/>
      <c r="D150" s="46"/>
      <c r="E150" s="47"/>
      <c r="F150" s="47"/>
      <c r="G150" s="43">
        <f>SUM(F152:F154)</f>
        <v>0</v>
      </c>
      <c r="H150" s="48"/>
      <c r="I150" s="49" t="e">
        <f>SUM(H152:H154)</f>
        <v>#REF!</v>
      </c>
      <c r="J150" s="19"/>
    </row>
    <row r="151" spans="1:10" ht="21">
      <c r="A151" s="74"/>
      <c r="B151" s="73"/>
      <c r="C151" s="55"/>
      <c r="D151" s="76"/>
      <c r="E151" s="27"/>
      <c r="F151" s="63"/>
      <c r="G151" s="64"/>
      <c r="H151" s="65"/>
      <c r="I151" s="68"/>
      <c r="J151" s="19"/>
    </row>
    <row r="152" spans="1:10" ht="21">
      <c r="A152" s="96">
        <v>14.1</v>
      </c>
      <c r="B152" s="73" t="s">
        <v>191</v>
      </c>
      <c r="C152" s="52"/>
      <c r="D152" s="74" t="s">
        <v>34</v>
      </c>
      <c r="E152" s="27"/>
      <c r="F152" s="60">
        <f t="shared" ref="F152" si="27">+C152*E152</f>
        <v>0</v>
      </c>
      <c r="G152" s="58"/>
      <c r="H152" s="61" t="e">
        <f>+F152/$G$164</f>
        <v>#REF!</v>
      </c>
      <c r="I152" s="68"/>
      <c r="J152" s="19"/>
    </row>
    <row r="153" spans="1:10" ht="21">
      <c r="A153" s="96">
        <v>14.2</v>
      </c>
      <c r="B153" s="73" t="s">
        <v>192</v>
      </c>
      <c r="C153" s="52"/>
      <c r="D153" s="74" t="s">
        <v>34</v>
      </c>
      <c r="E153" s="27"/>
      <c r="F153" s="60">
        <f t="shared" ref="F153:F154" si="28">+C153*E153</f>
        <v>0</v>
      </c>
      <c r="G153" s="58"/>
      <c r="H153" s="61" t="e">
        <f>+F153/$G$164</f>
        <v>#REF!</v>
      </c>
      <c r="I153" s="68"/>
      <c r="J153" s="19"/>
    </row>
    <row r="154" spans="1:10" ht="21">
      <c r="A154" s="96">
        <v>14.3</v>
      </c>
      <c r="B154" s="73" t="s">
        <v>193</v>
      </c>
      <c r="C154" s="52"/>
      <c r="D154" s="74" t="s">
        <v>34</v>
      </c>
      <c r="E154" s="27"/>
      <c r="F154" s="60">
        <f t="shared" si="28"/>
        <v>0</v>
      </c>
      <c r="G154" s="58"/>
      <c r="H154" s="61" t="e">
        <f>+F154/$G$164</f>
        <v>#REF!</v>
      </c>
      <c r="I154" s="68"/>
      <c r="J154" s="19"/>
    </row>
    <row r="155" spans="1:10" ht="21.6" thickBot="1">
      <c r="A155" s="96"/>
      <c r="B155" s="73"/>
      <c r="C155" s="52"/>
      <c r="D155" s="74"/>
      <c r="E155" s="27"/>
      <c r="F155" s="63"/>
      <c r="G155" s="64"/>
      <c r="H155" s="65"/>
      <c r="I155" s="68"/>
      <c r="J155" s="19"/>
    </row>
    <row r="156" spans="1:10" ht="21.6" thickBot="1">
      <c r="A156" s="43" t="s">
        <v>22</v>
      </c>
      <c r="B156" s="44" t="s">
        <v>12</v>
      </c>
      <c r="C156" s="45"/>
      <c r="D156" s="46"/>
      <c r="E156" s="47"/>
      <c r="F156" s="47"/>
      <c r="G156" s="43">
        <f>SUM(F158:F161)</f>
        <v>0</v>
      </c>
      <c r="H156" s="48"/>
      <c r="I156" s="49" t="e">
        <f>SUM(H158:H161)</f>
        <v>#REF!</v>
      </c>
      <c r="J156" s="19"/>
    </row>
    <row r="157" spans="1:10" ht="21">
      <c r="A157" s="94"/>
      <c r="B157" s="75"/>
      <c r="C157" s="52"/>
      <c r="D157" s="76"/>
      <c r="E157" s="27"/>
      <c r="F157" s="63"/>
      <c r="G157" s="64"/>
      <c r="H157" s="65"/>
      <c r="I157" s="68"/>
      <c r="J157" s="19"/>
    </row>
    <row r="158" spans="1:10" ht="21">
      <c r="A158" s="74">
        <v>26.1</v>
      </c>
      <c r="B158" s="73" t="s">
        <v>35</v>
      </c>
      <c r="C158" s="52"/>
      <c r="D158" s="74" t="s">
        <v>34</v>
      </c>
      <c r="E158" s="27"/>
      <c r="F158" s="60">
        <f t="shared" ref="F158:F161" si="29">+C158*E158</f>
        <v>0</v>
      </c>
      <c r="G158" s="58"/>
      <c r="H158" s="61" t="e">
        <f>+F158/$G$164</f>
        <v>#REF!</v>
      </c>
      <c r="I158" s="68"/>
      <c r="J158" s="19"/>
    </row>
    <row r="159" spans="1:10" ht="21">
      <c r="A159" s="74">
        <v>26.2</v>
      </c>
      <c r="B159" s="73" t="s">
        <v>194</v>
      </c>
      <c r="C159" s="52"/>
      <c r="D159" s="74" t="s">
        <v>34</v>
      </c>
      <c r="E159" s="27"/>
      <c r="F159" s="60">
        <f t="shared" si="29"/>
        <v>0</v>
      </c>
      <c r="G159" s="58"/>
      <c r="H159" s="61" t="e">
        <f>+F159/$G$164</f>
        <v>#REF!</v>
      </c>
      <c r="I159" s="68"/>
      <c r="J159" s="19"/>
    </row>
    <row r="160" spans="1:10" ht="21">
      <c r="A160" s="74">
        <v>26.5</v>
      </c>
      <c r="B160" s="73" t="s">
        <v>195</v>
      </c>
      <c r="C160" s="52"/>
      <c r="D160" s="74" t="s">
        <v>34</v>
      </c>
      <c r="E160" s="27"/>
      <c r="F160" s="60">
        <f t="shared" si="29"/>
        <v>0</v>
      </c>
      <c r="G160" s="58"/>
      <c r="H160" s="61" t="e">
        <f>+F160/$G$164</f>
        <v>#REF!</v>
      </c>
      <c r="I160" s="68"/>
      <c r="J160" s="19"/>
    </row>
    <row r="161" spans="1:22" ht="21">
      <c r="A161" s="74">
        <v>25.6</v>
      </c>
      <c r="B161" s="73" t="s">
        <v>36</v>
      </c>
      <c r="C161" s="52"/>
      <c r="D161" s="74" t="s">
        <v>34</v>
      </c>
      <c r="E161" s="27"/>
      <c r="F161" s="60">
        <f t="shared" si="29"/>
        <v>0</v>
      </c>
      <c r="G161" s="58"/>
      <c r="H161" s="61" t="e">
        <f>+F161/$G$164</f>
        <v>#REF!</v>
      </c>
      <c r="I161" s="68"/>
      <c r="J161" s="19"/>
    </row>
    <row r="162" spans="1:22" ht="21">
      <c r="A162" s="96"/>
      <c r="B162" s="73"/>
      <c r="C162" s="52"/>
      <c r="D162" s="74"/>
      <c r="E162" s="27"/>
      <c r="F162" s="63"/>
      <c r="G162" s="64"/>
      <c r="H162" s="65"/>
      <c r="I162" s="68"/>
      <c r="J162" s="19"/>
    </row>
    <row r="163" spans="1:22" ht="15" thickBot="1">
      <c r="A163" s="97"/>
      <c r="B163" s="29"/>
      <c r="C163" s="15"/>
      <c r="D163" s="37"/>
      <c r="E163" s="15"/>
      <c r="F163" s="15"/>
      <c r="G163" s="16"/>
      <c r="H163" s="16"/>
      <c r="I163" s="20"/>
      <c r="J163" s="18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2" customFormat="1" ht="29.25" customHeight="1" thickBot="1">
      <c r="A164" s="104" t="s">
        <v>7</v>
      </c>
      <c r="B164" s="105"/>
      <c r="C164" s="21"/>
      <c r="D164" s="38"/>
      <c r="E164" s="22"/>
      <c r="F164" s="23"/>
      <c r="G164" s="24" t="e">
        <f>SUM(G17:G162)</f>
        <v>#REF!</v>
      </c>
      <c r="H164" s="25"/>
      <c r="I164" s="24" t="e">
        <f>SUM(I17:I162)</f>
        <v>#REF!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</row>
    <row r="165" spans="1:22" ht="21" customHeight="1" thickBot="1">
      <c r="B165" s="1"/>
    </row>
    <row r="166" spans="1:22" ht="63.6" customHeight="1">
      <c r="A166" s="100" t="s">
        <v>196</v>
      </c>
      <c r="B166" s="10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63" customHeight="1" thickBot="1">
      <c r="A167" s="102"/>
      <c r="B167" s="103"/>
    </row>
    <row r="178" ht="31.5" customHeight="1"/>
    <row r="184" ht="15" customHeight="1"/>
  </sheetData>
  <mergeCells count="8">
    <mergeCell ref="C3:I3"/>
    <mergeCell ref="A3:B3"/>
    <mergeCell ref="A166:B167"/>
    <mergeCell ref="A164:B164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W7CRODRIGUEZ</cp:lastModifiedBy>
  <cp:lastPrinted>2014-05-14T14:30:25Z</cp:lastPrinted>
  <dcterms:created xsi:type="dcterms:W3CDTF">2013-03-18T18:41:53Z</dcterms:created>
  <dcterms:modified xsi:type="dcterms:W3CDTF">2020-02-12T13:59:43Z</dcterms:modified>
</cp:coreProperties>
</file>